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codeName="Tento_zošit" defaultThemeVersion="124226"/>
  <mc:AlternateContent xmlns:mc="http://schemas.openxmlformats.org/markup-compatibility/2006">
    <mc:Choice Requires="x15">
      <x15ac:absPath xmlns:x15ac="http://schemas.microsoft.com/office/spreadsheetml/2010/11/ac" url="https://minedu4-my.sharepoint.com/personal/petra_rosincinova_minedu_sk/Documents/Documents/2021-2027/NP/NP cudzinci/Komisia pre cieľ 4/na Komisiu/"/>
    </mc:Choice>
  </mc:AlternateContent>
  <xr:revisionPtr revIDLastSave="63" documentId="8_{E7EB38AF-0309-4ED0-907E-917622E6E251}" xr6:coauthVersionLast="47" xr6:coauthVersionMax="47" xr10:uidLastSave="{874986F3-247D-4ECD-8ADF-19AD1C66FC8E}"/>
  <bookViews>
    <workbookView xWindow="-28920" yWindow="-120" windowWidth="29040" windowHeight="15720" tabRatio="800" activeTab="2" xr2:uid="{00000000-000D-0000-FFFF-FFFF00000000}"/>
  </bookViews>
  <sheets>
    <sheet name="Rozpočet_NIVAM" sheetId="19" r:id="rId1"/>
    <sheet name="Zostavajuce vydavky" sheetId="22" r:id="rId2"/>
    <sheet name="pomocný zoznam" sheetId="18" r:id="rId3"/>
    <sheet name="Hárok1" sheetId="8" state="hidden" r:id="rId4"/>
    <sheet name="Hárok2" sheetId="9" state="hidden" r:id="rId5"/>
    <sheet name="Hárok3" sheetId="10" state="hidden" r:id="rId6"/>
  </sheets>
  <externalReferences>
    <externalReference r:id="rId7"/>
  </externalReferences>
  <definedNames>
    <definedName name="Podpora_aktívneho_občianstva_a_participatívnej_demokracie">#REF!</definedName>
    <definedName name="Range_Zarobky">'[1]Vzor rozpoctu DOP'!$E$76:$F$80</definedName>
    <definedName name="Zoznam1">'[1]Pomocný zoznam'!$A$3:$A$10002</definedName>
    <definedName name="Zoznam2">'[1]Pomocný zoznam'!$A$2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 i="19" l="1"/>
  <c r="G25" i="19"/>
  <c r="G24" i="19"/>
  <c r="G23" i="19"/>
  <c r="G22" i="19"/>
  <c r="G21" i="19"/>
  <c r="G20" i="19"/>
  <c r="G28" i="19" l="1"/>
  <c r="H28" i="19" l="1"/>
  <c r="H29" i="19" s="1"/>
  <c r="E41" i="19"/>
  <c r="E42" i="19" s="1"/>
  <c r="H31" i="19"/>
  <c r="H32" i="19" s="1"/>
  <c r="H33" i="19" l="1"/>
  <c r="G29" i="19" l="1"/>
  <c r="E30" i="19"/>
  <c r="G30" i="19" s="1"/>
  <c r="G31" i="19" s="1"/>
  <c r="G32" i="19" s="1"/>
  <c r="G33" i="19" l="1"/>
  <c r="G36" i="19" s="1"/>
  <c r="G39" i="19" s="1"/>
  <c r="G41" i="19" s="1"/>
  <c r="G42" i="19" s="1"/>
</calcChain>
</file>

<file path=xl/sharedStrings.xml><?xml version="1.0" encoding="utf-8"?>
<sst xmlns="http://schemas.openxmlformats.org/spreadsheetml/2006/main" count="98" uniqueCount="80">
  <si>
    <t>Názov projektu: NP Podpora inkluzívneho vzdelávania a adaptácie detí a žiakov cudzincov (F4EF_Future for Education of Foreigners)</t>
  </si>
  <si>
    <t xml:space="preserve">Indikatívny rozpočet projektu </t>
  </si>
  <si>
    <t>Fond</t>
  </si>
  <si>
    <t>ESF +</t>
  </si>
  <si>
    <t>Priorita</t>
  </si>
  <si>
    <t>4P4 Záruka pre mladých</t>
  </si>
  <si>
    <t>Špecifický cieľ</t>
  </si>
  <si>
    <t>ESO4.6 Podpora rovného prístupu, a to najmä znevýhodnených skupín, ku kvalitnému a inkluzívnemu vzdelávaniu a odbornej príprave a podpora ich úspešného ukončenia, počnúc vzdelávaním a starostlivosťou v ranom detstve cez všeobecné a odborné vzdelávanie a prípravu (ESF+)</t>
  </si>
  <si>
    <t>Akcia</t>
  </si>
  <si>
    <t>preventívne programy zamerané na znižovanie predčasného ukončovania povinnej školskej dochádzky a na znižovanie rizika, že sa mladý človek ocitne v situácii NEET</t>
  </si>
  <si>
    <t>Názov položky</t>
  </si>
  <si>
    <t>Skupina výdavkov</t>
  </si>
  <si>
    <t>Merná jednotka</t>
  </si>
  <si>
    <t>Jednotková cena</t>
  </si>
  <si>
    <t>Počet jednotiek</t>
  </si>
  <si>
    <t xml:space="preserve">  Celkom</t>
  </si>
  <si>
    <t>VRR</t>
  </si>
  <si>
    <t>MRR</t>
  </si>
  <si>
    <t>Podrobný komentár k položke a k spôsobu výpočtu položky</t>
  </si>
  <si>
    <t>Hlavný odborný garant (HOG)</t>
  </si>
  <si>
    <t>521 - Mzdové výdavky</t>
  </si>
  <si>
    <t>projekt</t>
  </si>
  <si>
    <t>Pracovnoprávny vzťah na základe Zákonníka práce. Predpokladaný počet úväzkov: 1 FTE  (počíta sa s VV na plný resp. čiastočný pracovný úväzok). Celková suma za projekt je 157 424,12 € počas 36 mesiacov vypočítaná z východiskovej priemernej ceny práce VV zamestnancov pracujúcich v NIVaM, ktorá je stanovená v sume 3 000,00 € s odvodmi  4 078,50 €. Pre stanovenie priemernej ceny práce v ďalších rokoch je východiskom prognóza Výboru pre makroekonomické prognózy z 3.2.2026 pre nominálnu priemernú mzdu: v r. 2027 o 4,0 % - navýšenie východiskovej ceny na sumu 4 241,64 €, v r. 2028 o 4,5 % - 4 432,51 €, v roku 2029 o 4,4 % -  4 627,54 €. 
Predpokladaná celková cena práce od 1.9.2026 do 31.12.2026 je 16 314,00 € (4 078,50 x 4 x 1 FTE); od 1.1.2027 do 31.12.2027 je to 50 899,68 € (4 241,64 € x 12 x 1 FTE); od 1.1.2028 do 31.12.2028 je to 53 190,12 € (4 432,51 € x 12 x 1 FTE); a od 1.1.2029 do 31.08.2029 je to 37 020,32 € (4 627,54 € x 8 x 1 FTE).
Uvedené sumy slúžia pre výpočet rozpočtovej položky, v procese realizácie projektu sa môžu líšiť. Podieľa sa na: komplexnom zastrešení odborného smerovania celého projektu a plnenia cieľov naprieč všetkými aktivitami. Zodpovedá za väzbu na kľúčové strategické dokumenty, vedenie koordinátorov A1, A2, A3. Komunikuje s kľúčovými partnermi (ministerstvá, ďalšie NP zamerané na cudzincov a pod.).</t>
  </si>
  <si>
    <t xml:space="preserve"> </t>
  </si>
  <si>
    <t>Koordinátor odborných činností (A1, A2, A3)</t>
  </si>
  <si>
    <r>
      <t xml:space="preserve">Pracovnoprávny vzťah na základe Zákonníka práce. Predpokladaný počet úväzkov: 4 FTE  (počíta sa s VV alebo odborný zamestnanec  na plný resp. čiastočný pracovný úväzok). Celková suma za projekt je 608 706,56 € počas 36 mesiacov vypočítaná z východiskovej priemernej ceny práce VV zamestnancov pracujúcich v NIVaM, ktorá je stanovená v sume 2 900,00 € s odvodmi  3 942,55 €. Pre stanovenie priemernej ceny práce v ďalších rokoch je východiskom prognóza Výboru pre makroekonomické prognózy z 3.2.2026 pre nominálnu priemernú mzdu: v r. 2027 o 4,0 % - navýšenie východiskovej ceny na sumu 4 100,25 €, v r. 2028 o 4,5 % - 4 284,76 €, v roku 2029 o 4,4 % -  4 473,29 €. 
Predpokladaná celková cena práce  od 1.9.2026 do 31.12.2026 je 63 080,80 € (3 942,55 x 4 x 4 FTE); od 1.1.2027 do 31.12.2027  je to 196 812,00 € (4 100,25 € x 12 x 4 FTE); od 1.1.2028 do 31.12.2028 je to 205 668,48 € (4 284,76 € x 12 x 4 FTE); a od 1.1.2029 do 31.08.2029 je 143 145,28 € (4 473,29 € x 8 x 4 FTE).
Uvedené sumy slúžia pre výpočet rozpočtovej položky, v procese realizácie projektu sa môžu líšiť. Podieľa sa na:
</t>
    </r>
    <r>
      <rPr>
        <b/>
        <sz val="10"/>
        <rFont val="Times New Roman"/>
        <family val="1"/>
        <charset val="238"/>
      </rPr>
      <t>Koordinátor  A1 (stratégia, legislatíva) - 1 FTE:</t>
    </r>
    <r>
      <rPr>
        <sz val="10"/>
        <rFont val="Times New Roman"/>
        <family val="1"/>
        <charset val="238"/>
      </rPr>
      <t xml:space="preserve"> Odborné riadenie  a garancia výstupov Aktivity 1 a ich súlad s legislatívou a praxou. Zastrešenie tvorby odborných podkladov pre Národnú stratégiu vzdelávania cudzincov a nastavenie metodiky merateľnosti podporných opatrení. Riadenie analytických činností, nastavenie spôsobu konania a obsahu prijímacej skúšky a maturitnej skúšky. Koordinácia A1 externých expertov. Spolupráca s regionálnymi koordinátormi na prenose informácií do terénu.
</t>
    </r>
    <r>
      <rPr>
        <b/>
        <sz val="10"/>
        <rFont val="Times New Roman"/>
        <family val="1"/>
        <charset val="238"/>
      </rPr>
      <t xml:space="preserve">Koordinátor  A2 (AT) 1 FTE: </t>
    </r>
    <r>
      <rPr>
        <sz val="10"/>
        <rFont val="Times New Roman"/>
        <family val="1"/>
        <charset val="238"/>
      </rPr>
      <t xml:space="preserve">Odborné riadenie Aktivity 2. Nastavenie a realizácia pilotného overenia modelov adaptačných tried.  Koordinácia regionálnych metodikov, zber spätnej väzby z praxe, vyhodnocovanie funkčnosti AT/klastrov. Spolupráca na realizácii informačných, advokačných a vzdelávacích aktivít.
</t>
    </r>
    <r>
      <rPr>
        <b/>
        <sz val="10"/>
        <rFont val="Times New Roman"/>
        <family val="1"/>
        <charset val="238"/>
      </rPr>
      <t xml:space="preserve">Koordinátor  A3 (metodika, vzdelávanie) 2 FTE: </t>
    </r>
    <r>
      <rPr>
        <sz val="10"/>
        <rFont val="Times New Roman"/>
        <family val="1"/>
        <charset val="238"/>
      </rPr>
      <t xml:space="preserve">Odborné riadenie Aktivity 3. Zodpovednosť za tvorbu metodických a didaktických materiálov,  diagnostických nástrojov,  vzdelávacích programov. Dohľad nad tvorbou asynchrónneho kurzu slovenského jazyka ako druhého/cudzieho jazyka a realizáciou scitlivovacej kampane. </t>
    </r>
  </si>
  <si>
    <t>Regionálni metodici</t>
  </si>
  <si>
    <t>Pracovnoprávny vzťah na základe Zákonníka práce. Predpokladaný počet úväzkov: 10 FTE  (počíta sa s VV alebo UPR na plný resp. čiastočný pracovný úväzok). Celková suma za projekt je 1 521 766,40 € počas 36 mesiacov vypočítaná z východiskovej priemernej ceny práce zamestnancov pracujúcich v NIVaM, ktorá je stanovená v sume 2 900,00 € s odvodmi 3 942,55 €. Pre stanovenie priemernej ceny práce v ďalších rokoch je východiskom prognóza Výboru pre makroekonomické prognózy z 3.2.2026 pre nominálnu priemernú mzdu: v r. 2027 o 4,0 % - navýšenie východiskovej ceny na sumu 4 100,25 €, v r. 2028 o 4,5 % - 4 284,76 €, v roku 2029 o 4,4 % -  4 473,29 €. 
Predpokladaná celková cena práce od 1.9.2026 do 31.12.2026 je 157 702,00 € (3 942,55 x 4 x 10 FTE); od 1.1.2027 do 31.12.2027 je to 492 030,00 € (4 100,25 € x 12 x 10 FTE); od 1.1.2028 do 31.12.2028 je to 514 171,20  € (4 284,76 € x 12 x 10 FTE); a od 1.1.2029 do 31.08.2029 je 357 863,20 € (4 473,29 € x 8 x 10 FTE). Uvedené sumy slúžia pre výpočet rozpočtovej položky, v procese realizácie projektu sa môžu líšiť. 
Podieľajú sa na: priamej, fyzickej a metodickej podpore škôl a klastrov v danom regióne, mapovaní situácie, sieťovaní subjektov, metodickom poradenstve PZ a OZ priamo na mieste. Lokálnej implementácii výstupov aktivít projektu. Lektorovaní vzdelávacích programov, webinárov, odborných podujatí a pod. Zbere dát z pilotného overovania AT  vzdelávacích aktivít.</t>
  </si>
  <si>
    <t>Externí experti (A1)</t>
  </si>
  <si>
    <t>Pracovnoprávny vzťah na základe Zákonníka práce (DoVP alebo DoPČ). Predpokladaný počet hodín: 5 000. Celková suma za projekt  je 169 950,00 € počas 36 mesiacov  vypočítaná nasledovne: celková hodinová sadzba vrátane odvodov zamestnávateľa 33,99 € x 5 000 hodín za 36 mesiacov. V rámci rozpočtovej položky sú zohľadnené odvody zamestnávateľa. Uvedené sumy slúžia pre výpočet rozpočtovej položky, v procese realizácie projektu sa môžu líšiť.
Zamestnanci sa podieľajú na: príprave sektorových analýz, tvorbe podkladov k národnej stratégii, pripomienkovaní legislatívy a ďalších činnostiach.</t>
  </si>
  <si>
    <t>Externí experti (A3)</t>
  </si>
  <si>
    <t xml:space="preserve">Pracovnoprávny vzťah na základe Zákonníka práce (DoVP alebo DoPČ). Predpokladaný počet hodín: 15 000. Celková suma za projekt  je 509 850,00 € počas 36 mesiacov  vypočítaná nasledovne: celková hodinová sadzba vrátane odvodov zamestnávateľa 33,99 € x 15 000 hodín za 36 mesiacov. V rámci rozpočtovej položky sú zohľadnené odvody zamestnávateľa. Uvedené sumy slúžia pre výpočet rozpočtovej položky, v procese realizácie projektu sa môžu líšiť.
Zamestnanci sa podieľajú na: tvorbe metodických materiálov, referenčného opisu slovenčiny, jazykových deskriptorov a diagnostických nástrojov pre jazykové úrovne A1 – B2, zastrešení orientačnej diagnostiky na určenie psychosociálnych potrieb u žiakov cudzincov, tvorbe PIV, digitálnych obsahov, kurzov a učebníc, prekladov cudzojazyčných vstupov a výstupov; tvorbu ilustrácií, návrh grafických konceptov, prípravu podkladov pre tlač, digitálne médiá, a pod.. </t>
  </si>
  <si>
    <t>IT správca</t>
  </si>
  <si>
    <t>Pracovnoprávny vzťah na základe Zákonníka práce. Predpokladaný počet úväzkov: 1 FTE  (interní  zamestnanci na plný resp. čiastočný pracovný úväzok). Celková suma za projekt je 146 929,16 € počas 36 mesiacov vypočítaná  v sume 2 800,00 € s odvodmi 3 806,60 €. Pre stanovenie priemernej ceny práce v ďalších rokoch je východiskom prognóza Výboru pre makroekonomické prognózy z 3.2.2026 pre nominálnu priemernú mzdu: v r. 2027 o 4,0 % - navýšenie východiskovej ceny na sumu 3 958,86 €, v r. 2028 o 4,5 % - 4 137,01 €, v roku 2029 o 4,4 % - 4 319,04 €. 
Predpokladaná celková cena práce od 1.9.2026 do 31.12.2026 je 15 226,40 € (3 806,60 x 4 x 1 FTE); od 1.1.2027 do 31.12.2027 je to 47 506,32 € (3 958,86 € x 12 x 1 FTE); od 1.1.2028 do 31.12.2028 je to 49 644,12 € (4 137,01 € x 12 x 1 FTE); a od 1.1.2029 do 31.08.2029 je 34 552,32 € (4 319,04 € x 8 x 1 FTE). Uvedené sumy slúžia pre výpočet rozpočtovej položky, v procese realizácie projektu sa môžu líšiť. 
Zamestnanci zabezpečujú tvorbu, správu, prevádzku a obsahovú aktualizáciu web portálu, so zameraním na podporu a prezentáciu národného projektu.</t>
  </si>
  <si>
    <t>Mzdové výdavky PZ a OZ pre fungovanie adaptačných tried/klastrov</t>
  </si>
  <si>
    <t>352 - Poskytnutie dotácií, príspevkov voči tretím osobám</t>
  </si>
  <si>
    <t>Využité na pokrytie mzdových výdavkov PZ, OZ a NPZ pre fungovanie adaptačných tried/klastrov (AT).  V prvom roku vznikne max. 12 AT/klastrov na 12 mesiacov a v druhov roku max. 12 AT/klastrov na 12 mesiacov. Celkové mzdové náklady na obdobie 24 mesiacov 1 388 908,80 €. 
Pracovnoprávny vzťah na základe platnej legislatívy. Predpokladaný počet personálne zloženia AT/klastrov: 
Školský koordinátor vo výchove a vzdelávaní úväzok 0,2 FTE - celková cena práce 2 889,00 €; lektor slovenského jazyka ako druhého/cudzieho jazyka/PZ úväzok 1 FTE - celková cena práce 2 889,00 €; komunitný pracovník úväzok 0,5 FTE - celková cena práce 1 244,00 €; školský podporný tím (podľa potreby školy  školský psychológ, školský speciálny pedagóg, sociálny pedagóg, pedagogický asistent) úväzok 0,3 FTE - celková cena práce 2 446,00 € (v prípade pozície pedagogického asistenta 1 818,00 €).
Mzdové náklady za rok na jednu triedu: (0,2*2 889,00*12)+(1* 2 889,00*12)+(0,5*1 244,00*12)+(0,3*2 446,00*12)=57 871,20 €.
Mzdové náklady na 12 tried v prvom roku 57 871,20*12=694 454,40 €
Mzdové náklady na 12 tried v druhom roku 57 871,20*12=694 454,40 €
Uvedené sumy slúžia pre výpočet rozpočtovej položky, v procese realizácie projektu sa môžu líšiť. Výpočet predstavuje maximálny počet podporovaných AT/klastrov. V priebehu realizácie aktivity môže byť potreba podpory nižšia. Minimálne bude podporených 10 AT/klastrov v prvom a druhom roku.</t>
  </si>
  <si>
    <t>Psychológovia v CPP</t>
  </si>
  <si>
    <t>Využité na pokrytie mzdových výdavkov psychológov CPP hovoriacich cudzím jazykom ako odborná podpora AT. Celkové mzdové náklady na obdobie 24 mesiacov 410 928,00 €. Pracovnoprávny vzťah na základe platnej legislatívy. Predpokladaný počet úväzkov 7 FTE na 24 mesiacov. 
Mzdové náklady: (7*2 446,00*24)=410 928,00 €
Uvedené sumy slúžia pre výpočet rozpočtovej položky, v procese realizácie projektu sa môžu líšiť.</t>
  </si>
  <si>
    <t>Spolu za skupinu výdavkov 521</t>
  </si>
  <si>
    <t>Priame výdavky (spolu)</t>
  </si>
  <si>
    <t>Paušálna sadzba podľa čl. 56 NSU</t>
  </si>
  <si>
    <t>956 - Paušálna sadzba na pokrytie zostávajúcich oprávnených výdavkov projektu podľa článku 56 NSU</t>
  </si>
  <si>
    <t>Paušálna sadzba na pokrytie zostávajúcich oprávnených výdavkov projektu podľa článku 56 NSU - 40% (zostávajúce výdavky sú bližšie špecifikované na samostatnom hárku)</t>
  </si>
  <si>
    <t>Spolu za skupinu výdavkov 956</t>
  </si>
  <si>
    <t>Zostávajúcich oprávnených výdavkov projektu (spolu)</t>
  </si>
  <si>
    <t>Spolu</t>
  </si>
  <si>
    <t>Spolu za partnera</t>
  </si>
  <si>
    <t>Požadovaná výška NFP partnera</t>
  </si>
  <si>
    <t>Celková výška oprávnených výdavkov</t>
  </si>
  <si>
    <t>Percento spolufinancovania zo zdrojov EÚ a ŠR</t>
  </si>
  <si>
    <t>Žiadaná výška nenávratného finančného príspevku</t>
  </si>
  <si>
    <t>Výška spolufinancovania z vlastných zdrojov</t>
  </si>
  <si>
    <t xml:space="preserve">* v EUR a na dve desatinné miesta </t>
  </si>
  <si>
    <t>V prípade infraštruktúrnych projektov, ako aj projektov súvisiacich s obnovou mobilných prostriedkov, sa do ukončenia verejného obstarávania uvádzajú položky rozpočtu len do úrovne aktivít.</t>
  </si>
  <si>
    <t>NP F4EF_Future for Education of Foreigners — Podpora inkluzívneho vzdelávania a adaptácie detí a žiakov cudzincov</t>
  </si>
  <si>
    <t>Skupina oprávnených výdavkov 956</t>
  </si>
  <si>
    <r>
      <t>Indikatívne</t>
    </r>
    <r>
      <rPr>
        <b/>
        <sz val="11"/>
        <color rgb="FF000000"/>
        <rFont val="Calibri"/>
        <family val="2"/>
        <scheme val="minor"/>
      </rPr>
      <t xml:space="preserve"> PRIAME výdavky projektu</t>
    </r>
  </si>
  <si>
    <t>Názov aktivity/podaktivity</t>
  </si>
  <si>
    <t>Typ výdavku</t>
  </si>
  <si>
    <t xml:space="preserve">AKTIVITA 1: Strategické a systémové nastavenie </t>
  </si>
  <si>
    <r>
      <t xml:space="preserve">ORGANIZAČNO-TECHNICKÉ NÁKLADY: prenájmy priestorov na odborné a pracovné stretnutia, konferencie, výjazdové zasadnutia, vzdelávacie stretnutia a pod.; prenájom technického vybavenia, ubytovanie, stravovanie, doprava, cestovné náhrady pre </t>
    </r>
    <r>
      <rPr>
        <sz val="11"/>
        <color rgb="FF000000"/>
        <rFont val="Calibri"/>
        <family val="2"/>
        <charset val="238"/>
        <scheme val="minor"/>
      </rPr>
      <t>odborných</t>
    </r>
    <r>
      <rPr>
        <sz val="11"/>
        <color rgb="FF000000"/>
        <rFont val="Calibri"/>
        <family val="2"/>
        <scheme val="minor"/>
      </rPr>
      <t xml:space="preserve"> zamestnancov; PHL pri využití služobných vozidiel; občerstvenie a drobný materiál na eventoch,  náklady spojené s organizačným zabezpečením aktivity, IT technika.
PRODUKCIA DIGITÁLNEHO OBSAHU:  tlač dizajn a distribúcia výstupov aktivity, plagátov, metodík, iných PR materiálov a produktov.
PROJEKTOVÁ ORGANIZÁCIA: IT/technická podpora odborných eventov, softvér, licencie na spracovanie dát, AI modulov, prístupov do databáz a pod. 
PREVÁDZKOVÉ NÁKLADY: spotrebný a kancelársky materiál, telekomunikačné služby, poštové poplatky
EXTERNÉ SLUŽBY: inzercia, tlačiarenské služby, grafické služby, jazykové korektúry, prekladateľské služby, propagácia a publicita </t>
    </r>
    <r>
      <rPr>
        <sz val="11"/>
        <color rgb="FF000000"/>
        <rFont val="Calibri"/>
        <family val="2"/>
        <charset val="238"/>
        <scheme val="minor"/>
      </rPr>
      <t>odborných aktivít</t>
    </r>
    <r>
      <rPr>
        <sz val="11"/>
        <color rgb="FF000000"/>
        <rFont val="Calibri"/>
        <family val="2"/>
        <scheme val="minor"/>
      </rPr>
      <t xml:space="preserve">
FINANČNÉ POPLATKY: poistenie, bankové poplatky, DPH</t>
    </r>
  </si>
  <si>
    <t xml:space="preserve">AKTIVITA 2: Adaptačné triedy a klastrové triedy </t>
  </si>
  <si>
    <t xml:space="preserve">ORGANIZAČNO-TECHNICKÉ NÁKLADY: prenájmy priestorov na odborné a pracovné stretnutia, konferencie, výjazdové zasadnutia, vzdelávacie stretnutia a pod.; prenájom technického vybavenia, ubytovanie, stravovanie, doprava, cestovné náhrady pre odborných zamestnancov; PHL pri využití služobných vozidiel; občerstvenie a drobný materiál na eventoch, náklady spojené s organizačným zabezpečením aktivity, IT technika.
PRODUKCIA DIGITÁLNEHO OBSAHU:  tlač dizajn a distribúcia výstupov aktivity, plagátov, metodík, iných PR materiálov a produktov.
PROJEKTOVÁ ORGANIZÁCIA: IT/technická podpora odborných eventov, softvér, licencie na tvorbu online kurzov, videí, licencie na spracovanie dát, AI modulov, prístupov do databáz
PREVÁDZKOVÉ NÁKLADY: spotrebný a kancelársky materiál, telekomunikačné služby, poštové poplatky
EXTERNÉ SLUŽBY: inzercia, tlačiarenské služby, grafické služby, jazykové korektúry, prekladateľské služby, propagácia a publicita odborných aktivít
FINANČNÉ POPLATKY: poistenie, bankové poplatky, DPH
FINANČNÁ PODPORA CPP -  zaobstaranie cudzojazyčných diagnostických nástrojov, potreba vyplýva z praxe a zistení NKÚ
FINANČNÁ PODPORA ŠKÔL - AT/KT - zaobstaranie materiálno-technického vybavenia tried, didaktických pomôcok a pod. </t>
  </si>
  <si>
    <t>AKTIVITA 3: Obsahová a odborná podpora</t>
  </si>
  <si>
    <t>ORGANIZAČNO-TECHNICKÉ NÁKLADY:prenájmy priestorov na odborné a pracovné stretnutia, konferencie, výjazdové zasadnutia, vzdelávacie stretnutia a pod.; prenájom technického vybavenia, ubytovanie, stravovanie, doprava, cestovné náhrady pre odborných zamestnancov; PHL pri využití služobných vozidiel; občerstvenie a drobný materiál na eventoch,  náklady spojené s organizačným zabezpečením aktivity, IT technika.
PRODUKCIA DIGITÁLNEHO OBSAHU:  tlač dizajn a distribúcia výstupov aktivity, plagátov, metodík, iných PR materiálov a produktov.
PROJEKTOVÁ ORGANIZÁCIA: IT/technická podpora odborných eventov, technická podpora online platformy, softvér, licencie na tvorbu online kurzov, videí, licencie na spracovanie dát, AI modulov, tvorba a spracovania webu, prístupov do databáz.
PREVÁDZKOVÉ NÁKLADY: spotrebný a kancelársky materiál, telekomunikačné služby, poštové poplatky
EXTERNÉ SLUŽBY: inzercia, tlačiarenské služby, propagácia a publicita odborných aktivít
FINANČNÉ POPLATKY: poistenie, bankové poplatky, DPH</t>
  </si>
  <si>
    <t>NEPRIAME výdavky</t>
  </si>
  <si>
    <r>
      <t>ORGANIZAČNO-TECHNICKÉ NÁKLADY: notebooky, tablety, projektory; náklady súvisicace s prevádzkou priestorov spojenú s riadením projektu; cestovné náhrady projektového tímu, ubytovanie, stravovanie
PRODUKCIA DIGITÁLNEHO OBSAHU: Tvorba videí, grafiky, animácií; tlač a dizajn brožúr, plagátov, iných PR materiálov a produktov</t>
    </r>
    <r>
      <rPr>
        <strike/>
        <sz val="11"/>
        <rFont val="Calibri"/>
        <family val="2"/>
        <scheme val="minor"/>
      </rPr>
      <t xml:space="preserve">
</t>
    </r>
    <r>
      <rPr>
        <sz val="11"/>
        <rFont val="Calibri"/>
        <family val="2"/>
        <scheme val="minor"/>
      </rPr>
      <t>PROPAGÁCIA A PR pre projekt:  správa sociálnych sietí, influenceri, video spoty; fotodokumentácia, inzercia
PROJEKTOVÁ ORGANIZÁCIA: právne služby, audit; IT/technická podpora, softvér, verejné obstarávanie
PREVÁDZKOVÉ NÁKLADY: náklady na prevádzku kancelárií, prenájmy, energie, internet, administratívne a poštové poplatky, spotrebný, hygienický a kancelársky materiál, telekomunikačné poplatky a pod.
INÉ: riadenie projektu, výdavky spojené so vzdelávaním, atď., poistenie, bankové poplatky, správne poplatky, mzdové výdavky, povinné odvody za zamestnancov mimo zamestnancov, ktorí sa priamo podieľajú na realizácii hlavných aktivít projektu, refundácia mzdy zamestnancov zabezpečujúcich činnosti pre projekt, DoVP, DoPČ pre zamestnancov mimo realizácie hl. aktivít a pod.</t>
    </r>
  </si>
  <si>
    <t>502 - Spotreba energie</t>
  </si>
  <si>
    <t>503 - Spotreba ostatných neskladovateľných dodávok</t>
  </si>
  <si>
    <t>511 - Opravy a udržiavanie</t>
  </si>
  <si>
    <t>512 - Cestovné náhrady</t>
  </si>
  <si>
    <t>518 - Ostatné služby</t>
  </si>
  <si>
    <t>hodina</t>
  </si>
  <si>
    <t>mesiac</t>
  </si>
  <si>
    <t>paušál</t>
  </si>
  <si>
    <t>osoba</t>
  </si>
  <si>
    <t>rok</t>
  </si>
  <si>
    <t>deň</t>
  </si>
  <si>
    <t>osobohodina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</si>
</sst>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K_č_-;\-* #,##0.00\ _K_č_-;_-* &quot;-&quot;??\ _K_č_-;_-@_-"/>
    <numFmt numFmtId="165" formatCode="#,##0.00\ &quot;€&quot;"/>
    <numFmt numFmtId="166" formatCode="#,##0.00\ [$€-1]"/>
    <numFmt numFmtId="167" formatCode="_-* #,##0.00\ [$€-41B]_-;\-* #,##0.00\ [$€-41B]_-;_-* &quot;-&quot;??\ [$€-41B]_-;_-@_-"/>
  </numFmts>
  <fonts count="27">
    <font>
      <sz val="10"/>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Times New Roman"/>
      <family val="1"/>
      <charset val="238"/>
    </font>
    <font>
      <b/>
      <sz val="14"/>
      <color indexed="9"/>
      <name val="Times New Roman"/>
      <family val="1"/>
      <charset val="238"/>
    </font>
    <font>
      <b/>
      <sz val="10"/>
      <name val="Times New Roman"/>
      <family val="1"/>
      <charset val="238"/>
    </font>
    <font>
      <b/>
      <sz val="12"/>
      <color indexed="9"/>
      <name val="Times New Roman"/>
      <family val="1"/>
      <charset val="238"/>
    </font>
    <font>
      <sz val="11"/>
      <color theme="1"/>
      <name val="Calibri"/>
      <family val="2"/>
      <scheme val="minor"/>
    </font>
    <font>
      <sz val="10"/>
      <name val="Arial CE"/>
      <family val="2"/>
      <charset val="238"/>
    </font>
    <font>
      <sz val="12"/>
      <name val="Times New Roman"/>
      <family val="1"/>
      <charset val="238"/>
    </font>
    <font>
      <b/>
      <sz val="12"/>
      <name val="Times New Roman"/>
      <family val="1"/>
      <charset val="238"/>
    </font>
    <font>
      <i/>
      <sz val="8"/>
      <name val="Times New Roman"/>
      <family val="1"/>
      <charset val="238"/>
    </font>
    <font>
      <b/>
      <sz val="18"/>
      <color theme="0"/>
      <name val="Times New Roman"/>
      <family val="1"/>
      <charset val="238"/>
    </font>
    <font>
      <b/>
      <i/>
      <sz val="10"/>
      <color rgb="FFFF0000"/>
      <name val="Times New Roman"/>
      <family val="1"/>
      <charset val="238"/>
    </font>
    <font>
      <b/>
      <i/>
      <sz val="10"/>
      <name val="Times New Roman"/>
      <family val="1"/>
      <charset val="238"/>
    </font>
    <font>
      <sz val="8"/>
      <name val="Arial"/>
      <family val="2"/>
      <charset val="238"/>
    </font>
    <font>
      <sz val="10"/>
      <color rgb="FF000000"/>
      <name val="Times New Roman"/>
      <family val="1"/>
      <charset val="238"/>
    </font>
    <font>
      <b/>
      <sz val="11"/>
      <color theme="1"/>
      <name val="Calibri"/>
      <family val="2"/>
      <scheme val="minor"/>
    </font>
    <font>
      <sz val="11"/>
      <name val="Calibri"/>
      <family val="2"/>
      <scheme val="minor"/>
    </font>
    <font>
      <strike/>
      <sz val="11"/>
      <name val="Calibri"/>
      <family val="2"/>
      <scheme val="minor"/>
    </font>
    <font>
      <sz val="10"/>
      <color rgb="FF000000"/>
      <name val="Times New Roman"/>
    </font>
    <font>
      <sz val="11"/>
      <color rgb="FF000000"/>
      <name val="Calibri"/>
      <family val="2"/>
      <scheme val="minor"/>
    </font>
    <font>
      <sz val="11"/>
      <color rgb="FF000000"/>
      <name val="Calibri"/>
      <family val="2"/>
      <charset val="238"/>
      <scheme val="minor"/>
    </font>
    <font>
      <b/>
      <sz val="11"/>
      <color rgb="FF000000"/>
      <name val="Calibri"/>
      <family val="2"/>
      <scheme val="minor"/>
    </font>
    <font>
      <b/>
      <sz val="11"/>
      <color rgb="FF000000"/>
      <name val="Calibri"/>
      <family val="2"/>
      <charset val="238"/>
      <scheme val="minor"/>
    </font>
  </fonts>
  <fills count="10">
    <fill>
      <patternFill patternType="none"/>
    </fill>
    <fill>
      <patternFill patternType="gray125"/>
    </fill>
    <fill>
      <patternFill patternType="solid">
        <fgColor rgb="FF1E497C"/>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6" tint="-0.249977111117893"/>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0.14999847407452621"/>
        <bgColor indexed="64"/>
      </patternFill>
    </fill>
  </fills>
  <borders count="41">
    <border>
      <left/>
      <right/>
      <top/>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thin">
        <color auto="1"/>
      </top>
      <bottom/>
      <diagonal/>
    </border>
    <border>
      <left style="thin">
        <color auto="1"/>
      </left>
      <right style="medium">
        <color auto="1"/>
      </right>
      <top/>
      <bottom style="medium">
        <color auto="1"/>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thin">
        <color auto="1"/>
      </top>
      <bottom/>
      <diagonal/>
    </border>
    <border>
      <left/>
      <right style="thin">
        <color auto="1"/>
      </right>
      <top/>
      <bottom style="medium">
        <color auto="1"/>
      </bottom>
      <diagonal/>
    </border>
    <border>
      <left style="medium">
        <color auto="1"/>
      </left>
      <right style="thin">
        <color auto="1"/>
      </right>
      <top/>
      <bottom style="thin">
        <color auto="1"/>
      </bottom>
      <diagonal/>
    </border>
    <border>
      <left/>
      <right/>
      <top/>
      <bottom style="medium">
        <color auto="1"/>
      </bottom>
      <diagonal/>
    </border>
    <border>
      <left style="medium">
        <color auto="1"/>
      </left>
      <right/>
      <top/>
      <bottom style="medium">
        <color auto="1"/>
      </bottom>
      <diagonal/>
    </border>
    <border>
      <left style="thin">
        <color indexed="64"/>
      </left>
      <right/>
      <top style="medium">
        <color auto="1"/>
      </top>
      <bottom style="thin">
        <color indexed="64"/>
      </bottom>
      <diagonal/>
    </border>
    <border>
      <left/>
      <right/>
      <top style="medium">
        <color auto="1"/>
      </top>
      <bottom style="thin">
        <color indexed="64"/>
      </bottom>
      <diagonal/>
    </border>
    <border>
      <left/>
      <right style="medium">
        <color indexed="64"/>
      </right>
      <top style="thin">
        <color auto="1"/>
      </top>
      <bottom style="thin">
        <color auto="1"/>
      </bottom>
      <diagonal/>
    </border>
    <border>
      <left style="medium">
        <color auto="1"/>
      </left>
      <right style="thin">
        <color indexed="64"/>
      </right>
      <top style="medium">
        <color auto="1"/>
      </top>
      <bottom style="thin">
        <color indexed="64"/>
      </bottom>
      <diagonal/>
    </border>
    <border>
      <left/>
      <right style="medium">
        <color auto="1"/>
      </right>
      <top style="medium">
        <color auto="1"/>
      </top>
      <bottom style="thin">
        <color indexed="64"/>
      </bottom>
      <diagonal/>
    </border>
    <border>
      <left/>
      <right style="medium">
        <color auto="1"/>
      </right>
      <top style="medium">
        <color indexed="64"/>
      </top>
      <bottom style="medium">
        <color auto="1"/>
      </bottom>
      <diagonal/>
    </border>
    <border>
      <left/>
      <right style="medium">
        <color auto="1"/>
      </right>
      <top style="thin">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indexed="64"/>
      </bottom>
      <diagonal/>
    </border>
    <border>
      <left style="thin">
        <color auto="1"/>
      </left>
      <right style="thin">
        <color auto="1"/>
      </right>
      <top/>
      <bottom style="thin">
        <color auto="1"/>
      </bottom>
      <diagonal/>
    </border>
  </borders>
  <cellStyleXfs count="31">
    <xf numFmtId="0" fontId="0" fillId="0" borderId="0"/>
    <xf numFmtId="164" fontId="4" fillId="0" borderId="0" applyFont="0" applyFill="0" applyBorder="0" applyAlignment="0" applyProtection="0"/>
    <xf numFmtId="0" fontId="4" fillId="0" borderId="0"/>
    <xf numFmtId="0" fontId="3" fillId="0" borderId="0"/>
    <xf numFmtId="164"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9" fillId="0" borderId="0"/>
    <xf numFmtId="0" fontId="3" fillId="0" borderId="0"/>
    <xf numFmtId="0" fontId="4" fillId="0" borderId="0"/>
    <xf numFmtId="0" fontId="3" fillId="0" borderId="0"/>
    <xf numFmtId="0" fontId="3" fillId="0" borderId="0"/>
    <xf numFmtId="0" fontId="4" fillId="0" borderId="0"/>
    <xf numFmtId="166" fontId="4" fillId="0" borderId="0"/>
    <xf numFmtId="0" fontId="10" fillId="0" borderId="0"/>
    <xf numFmtId="166" fontId="4" fillId="0" borderId="0"/>
    <xf numFmtId="9" fontId="4" fillId="0" borderId="0" applyFont="0" applyFill="0" applyBorder="0" applyAlignment="0" applyProtection="0"/>
    <xf numFmtId="9"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cellStyleXfs>
  <cellXfs count="114">
    <xf numFmtId="0" fontId="0" fillId="0" borderId="0" xfId="0"/>
    <xf numFmtId="2" fontId="5" fillId="0" borderId="5" xfId="0" applyNumberFormat="1" applyFont="1" applyBorder="1" applyAlignment="1">
      <alignment horizontal="center" vertical="center" wrapText="1"/>
    </xf>
    <xf numFmtId="165" fontId="5" fillId="0" borderId="5" xfId="1" applyNumberFormat="1" applyFont="1" applyFill="1" applyBorder="1" applyAlignment="1">
      <alignment horizontal="center" vertical="center" wrapText="1"/>
    </xf>
    <xf numFmtId="2" fontId="11" fillId="0" borderId="0" xfId="0" applyNumberFormat="1" applyFont="1"/>
    <xf numFmtId="2" fontId="5" fillId="0" borderId="0" xfId="0" applyNumberFormat="1" applyFont="1"/>
    <xf numFmtId="0" fontId="5" fillId="0" borderId="0" xfId="0" applyFont="1"/>
    <xf numFmtId="2" fontId="5" fillId="0" borderId="0" xfId="0" applyNumberFormat="1" applyFont="1" applyAlignment="1">
      <alignment horizontal="center"/>
    </xf>
    <xf numFmtId="165" fontId="6" fillId="2" borderId="10" xfId="1" applyNumberFormat="1" applyFont="1" applyFill="1" applyBorder="1" applyAlignment="1">
      <alignment horizontal="right" vertical="center" wrapText="1"/>
    </xf>
    <xf numFmtId="165" fontId="7" fillId="4" borderId="8" xfId="1" applyNumberFormat="1" applyFont="1" applyFill="1" applyBorder="1" applyAlignment="1" applyProtection="1">
      <alignment horizontal="right" vertical="center" wrapText="1"/>
      <protection hidden="1"/>
    </xf>
    <xf numFmtId="165" fontId="6" fillId="6" borderId="8" xfId="1" applyNumberFormat="1" applyFont="1" applyFill="1" applyBorder="1" applyAlignment="1">
      <alignment horizontal="right" vertical="center" wrapText="1"/>
    </xf>
    <xf numFmtId="2" fontId="8" fillId="2" borderId="24" xfId="0" applyNumberFormat="1" applyFont="1" applyFill="1" applyBorder="1" applyAlignment="1">
      <alignment horizontal="center" vertical="center" wrapText="1"/>
    </xf>
    <xf numFmtId="2" fontId="8" fillId="2" borderId="6" xfId="0" applyNumberFormat="1" applyFont="1" applyFill="1" applyBorder="1" applyAlignment="1">
      <alignment horizontal="center" vertical="center" wrapText="1"/>
    </xf>
    <xf numFmtId="2" fontId="8" fillId="2" borderId="30" xfId="0" applyNumberFormat="1" applyFont="1" applyFill="1" applyBorder="1" applyAlignment="1">
      <alignment horizontal="center" vertical="center" wrapText="1"/>
    </xf>
    <xf numFmtId="2" fontId="13" fillId="0" borderId="0" xfId="0" applyNumberFormat="1" applyFont="1"/>
    <xf numFmtId="165" fontId="5" fillId="4" borderId="4" xfId="1" applyNumberFormat="1" applyFont="1" applyFill="1" applyBorder="1" applyAlignment="1" applyProtection="1">
      <alignment horizontal="right" vertical="center" wrapText="1"/>
      <protection hidden="1"/>
    </xf>
    <xf numFmtId="0" fontId="0" fillId="0" borderId="0" xfId="0" applyAlignment="1">
      <alignment horizontal="left" vertical="center" wrapText="1"/>
    </xf>
    <xf numFmtId="167" fontId="11" fillId="0" borderId="0" xfId="0" applyNumberFormat="1" applyFont="1"/>
    <xf numFmtId="9" fontId="11" fillId="0" borderId="0" xfId="20" applyFont="1" applyBorder="1"/>
    <xf numFmtId="2" fontId="8" fillId="2" borderId="36" xfId="0" applyNumberFormat="1" applyFont="1" applyFill="1" applyBorder="1" applyAlignment="1">
      <alignment horizontal="center" vertical="center" wrapText="1"/>
    </xf>
    <xf numFmtId="2" fontId="8" fillId="2" borderId="37" xfId="0" applyNumberFormat="1" applyFont="1" applyFill="1" applyBorder="1" applyAlignment="1">
      <alignment horizontal="center" vertical="center" wrapText="1"/>
    </xf>
    <xf numFmtId="2" fontId="8" fillId="2" borderId="38" xfId="0" applyNumberFormat="1" applyFont="1" applyFill="1" applyBorder="1" applyAlignment="1">
      <alignment horizontal="center" vertical="center" wrapText="1"/>
    </xf>
    <xf numFmtId="165" fontId="6" fillId="0" borderId="0" xfId="1" applyNumberFormat="1" applyFont="1" applyFill="1" applyBorder="1" applyAlignment="1">
      <alignment horizontal="right" vertical="center" wrapText="1"/>
    </xf>
    <xf numFmtId="167" fontId="11" fillId="0" borderId="4" xfId="0" applyNumberFormat="1" applyFont="1" applyBorder="1"/>
    <xf numFmtId="167" fontId="11" fillId="0" borderId="1" xfId="0" applyNumberFormat="1" applyFont="1" applyBorder="1"/>
    <xf numFmtId="165" fontId="6" fillId="2" borderId="35" xfId="1" applyNumberFormat="1" applyFont="1" applyFill="1" applyBorder="1" applyAlignment="1">
      <alignment horizontal="right" vertical="center" wrapText="1"/>
    </xf>
    <xf numFmtId="165" fontId="5" fillId="0" borderId="3" xfId="1" applyNumberFormat="1" applyFont="1" applyFill="1" applyBorder="1" applyAlignment="1">
      <alignment horizontal="center" vertical="center" wrapText="1"/>
    </xf>
    <xf numFmtId="2" fontId="8" fillId="2" borderId="39" xfId="0" applyNumberFormat="1" applyFont="1" applyFill="1" applyBorder="1" applyAlignment="1">
      <alignment horizontal="center" vertical="center" wrapText="1"/>
    </xf>
    <xf numFmtId="4" fontId="7" fillId="4" borderId="20" xfId="1" applyNumberFormat="1" applyFont="1" applyFill="1" applyBorder="1" applyAlignment="1">
      <alignment horizontal="center" vertical="center" wrapText="1"/>
    </xf>
    <xf numFmtId="4" fontId="7" fillId="4" borderId="21" xfId="1" applyNumberFormat="1" applyFont="1" applyFill="1" applyBorder="1" applyAlignment="1">
      <alignment horizontal="center" vertical="center" wrapText="1"/>
    </xf>
    <xf numFmtId="4" fontId="5" fillId="4" borderId="20" xfId="1" applyNumberFormat="1" applyFont="1" applyFill="1" applyBorder="1" applyAlignment="1">
      <alignment horizontal="center" vertical="center" wrapText="1"/>
    </xf>
    <xf numFmtId="1" fontId="5" fillId="3" borderId="17" xfId="0" applyNumberFormat="1" applyFont="1" applyFill="1" applyBorder="1" applyAlignment="1">
      <alignment horizontal="center" vertical="center" wrapText="1"/>
    </xf>
    <xf numFmtId="165" fontId="7" fillId="4" borderId="35" xfId="1" applyNumberFormat="1" applyFont="1" applyFill="1" applyBorder="1" applyAlignment="1" applyProtection="1">
      <alignment horizontal="left" vertical="center" wrapText="1"/>
      <protection hidden="1"/>
    </xf>
    <xf numFmtId="2" fontId="5" fillId="0" borderId="5" xfId="0" applyNumberFormat="1" applyFont="1" applyBorder="1" applyAlignment="1">
      <alignment horizontal="center" vertical="center"/>
    </xf>
    <xf numFmtId="2" fontId="8" fillId="2" borderId="31" xfId="0" applyNumberFormat="1" applyFont="1" applyFill="1" applyBorder="1" applyAlignment="1">
      <alignment horizontal="center" vertical="center" wrapText="1"/>
    </xf>
    <xf numFmtId="165" fontId="5" fillId="0" borderId="29" xfId="1" applyNumberFormat="1" applyFont="1" applyFill="1" applyBorder="1" applyAlignment="1" applyProtection="1">
      <alignment horizontal="right" vertical="center" wrapText="1"/>
      <protection hidden="1"/>
    </xf>
    <xf numFmtId="2" fontId="15" fillId="0" borderId="0" xfId="0" applyNumberFormat="1" applyFont="1"/>
    <xf numFmtId="2" fontId="11" fillId="0" borderId="0" xfId="0" applyNumberFormat="1" applyFont="1" applyAlignment="1">
      <alignment horizontal="left"/>
    </xf>
    <xf numFmtId="2" fontId="16" fillId="0" borderId="0" xfId="0" applyNumberFormat="1" applyFont="1"/>
    <xf numFmtId="1" fontId="5" fillId="0" borderId="5" xfId="0" applyNumberFormat="1" applyFont="1" applyBorder="1" applyAlignment="1">
      <alignment horizontal="center" vertical="center" wrapText="1"/>
    </xf>
    <xf numFmtId="9" fontId="11" fillId="0" borderId="4" xfId="20" applyFont="1" applyBorder="1"/>
    <xf numFmtId="2" fontId="5" fillId="0" borderId="22" xfId="0" applyNumberFormat="1" applyFont="1" applyBorder="1" applyAlignment="1">
      <alignment horizontal="center" vertical="center"/>
    </xf>
    <xf numFmtId="2" fontId="12" fillId="5" borderId="16" xfId="0" applyNumberFormat="1" applyFont="1" applyFill="1" applyBorder="1" applyAlignment="1">
      <alignment vertical="center"/>
    </xf>
    <xf numFmtId="1" fontId="5" fillId="3" borderId="5" xfId="0" applyNumberFormat="1" applyFont="1" applyFill="1" applyBorder="1" applyAlignment="1">
      <alignment horizontal="center" vertical="center"/>
    </xf>
    <xf numFmtId="165" fontId="5" fillId="4" borderId="5" xfId="1" applyNumberFormat="1" applyFont="1" applyFill="1" applyBorder="1" applyAlignment="1" applyProtection="1">
      <alignment horizontal="right" vertical="center" wrapText="1"/>
      <protection hidden="1"/>
    </xf>
    <xf numFmtId="165" fontId="5" fillId="0" borderId="5" xfId="1" applyNumberFormat="1" applyFont="1" applyFill="1" applyBorder="1" applyAlignment="1" applyProtection="1">
      <alignment horizontal="right" vertical="center" wrapText="1"/>
      <protection hidden="1"/>
    </xf>
    <xf numFmtId="165" fontId="5" fillId="0" borderId="5" xfId="1" applyNumberFormat="1" applyFont="1" applyFill="1" applyBorder="1" applyAlignment="1" applyProtection="1">
      <alignment horizontal="left" vertical="center" wrapText="1"/>
      <protection hidden="1"/>
    </xf>
    <xf numFmtId="1" fontId="5" fillId="0" borderId="5" xfId="0" applyNumberFormat="1" applyFont="1" applyBorder="1" applyAlignment="1">
      <alignment horizontal="center" vertical="center"/>
    </xf>
    <xf numFmtId="0" fontId="5" fillId="0" borderId="40" xfId="0" applyFont="1" applyBorder="1" applyAlignment="1">
      <alignment horizontal="center" vertical="center" wrapText="1"/>
    </xf>
    <xf numFmtId="4" fontId="5" fillId="4" borderId="20" xfId="1" applyNumberFormat="1" applyFont="1" applyFill="1" applyBorder="1" applyAlignment="1">
      <alignment horizontal="center" wrapText="1"/>
    </xf>
    <xf numFmtId="4" fontId="7" fillId="4" borderId="20" xfId="1" applyNumberFormat="1" applyFont="1" applyFill="1" applyBorder="1" applyAlignment="1">
      <alignment horizontal="center" wrapText="1"/>
    </xf>
    <xf numFmtId="4" fontId="7" fillId="4" borderId="21" xfId="1" applyNumberFormat="1" applyFont="1" applyFill="1" applyBorder="1" applyAlignment="1">
      <alignment horizontal="center" wrapText="1"/>
    </xf>
    <xf numFmtId="165" fontId="7" fillId="4" borderId="8" xfId="1" applyNumberFormat="1" applyFont="1" applyFill="1" applyBorder="1" applyAlignment="1" applyProtection="1">
      <alignment horizontal="right" wrapText="1"/>
      <protection hidden="1"/>
    </xf>
    <xf numFmtId="165" fontId="7" fillId="4" borderId="35" xfId="1" applyNumberFormat="1" applyFont="1" applyFill="1" applyBorder="1" applyAlignment="1" applyProtection="1">
      <alignment horizontal="left" wrapText="1"/>
      <protection hidden="1"/>
    </xf>
    <xf numFmtId="165" fontId="7" fillId="7" borderId="8" xfId="1" applyNumberFormat="1" applyFont="1" applyFill="1" applyBorder="1" applyAlignment="1" applyProtection="1">
      <alignment horizontal="right" wrapText="1"/>
      <protection hidden="1"/>
    </xf>
    <xf numFmtId="165" fontId="7" fillId="7" borderId="35" xfId="1" applyNumberFormat="1" applyFont="1" applyFill="1" applyBorder="1" applyAlignment="1" applyProtection="1">
      <alignment horizontal="left" wrapText="1"/>
      <protection hidden="1"/>
    </xf>
    <xf numFmtId="165" fontId="7" fillId="7" borderId="35" xfId="1" applyNumberFormat="1" applyFont="1" applyFill="1" applyBorder="1" applyAlignment="1" applyProtection="1">
      <alignment horizontal="right" wrapText="1"/>
      <protection hidden="1"/>
    </xf>
    <xf numFmtId="4" fontId="7" fillId="4" borderId="7" xfId="1" applyNumberFormat="1" applyFont="1" applyFill="1" applyBorder="1" applyAlignment="1">
      <alignment horizontal="left" wrapText="1"/>
    </xf>
    <xf numFmtId="4" fontId="7" fillId="4" borderId="7" xfId="1" applyNumberFormat="1" applyFont="1" applyFill="1" applyBorder="1" applyAlignment="1">
      <alignment horizontal="left" vertical="center" wrapText="1"/>
    </xf>
    <xf numFmtId="165" fontId="5" fillId="0" borderId="5" xfId="1" applyNumberFormat="1" applyFont="1" applyFill="1" applyBorder="1" applyAlignment="1">
      <alignment horizontal="left" vertical="center" wrapText="1"/>
    </xf>
    <xf numFmtId="165" fontId="5" fillId="0" borderId="22" xfId="1" applyNumberFormat="1" applyFont="1" applyFill="1" applyBorder="1" applyAlignment="1">
      <alignment horizontal="left" vertical="center" wrapText="1"/>
    </xf>
    <xf numFmtId="0" fontId="1" fillId="0" borderId="0" xfId="30"/>
    <xf numFmtId="0" fontId="1" fillId="0" borderId="0" xfId="30" applyAlignment="1">
      <alignment wrapText="1"/>
    </xf>
    <xf numFmtId="0" fontId="19" fillId="9" borderId="5" xfId="30" applyFont="1" applyFill="1" applyBorder="1" applyAlignment="1">
      <alignment wrapText="1"/>
    </xf>
    <xf numFmtId="0" fontId="19" fillId="0" borderId="5" xfId="30" applyFont="1" applyBorder="1" applyAlignment="1">
      <alignment vertical="center" wrapText="1"/>
    </xf>
    <xf numFmtId="0" fontId="19" fillId="0" borderId="0" xfId="30" applyFont="1" applyAlignment="1">
      <alignment wrapText="1"/>
    </xf>
    <xf numFmtId="165" fontId="22" fillId="0" borderId="5" xfId="1" applyNumberFormat="1" applyFont="1" applyFill="1" applyBorder="1" applyAlignment="1" applyProtection="1">
      <alignment horizontal="left" vertical="center" wrapText="1"/>
      <protection hidden="1"/>
    </xf>
    <xf numFmtId="165" fontId="18" fillId="0" borderId="34" xfId="1" applyNumberFormat="1" applyFont="1" applyFill="1" applyBorder="1" applyAlignment="1" applyProtection="1">
      <alignment horizontal="left" vertical="center" wrapText="1"/>
      <protection hidden="1"/>
    </xf>
    <xf numFmtId="0" fontId="23" fillId="0" borderId="5" xfId="30" applyFont="1" applyBorder="1" applyAlignment="1">
      <alignment vertical="center" wrapText="1"/>
    </xf>
    <xf numFmtId="0" fontId="24" fillId="0" borderId="5" xfId="30" applyFont="1" applyBorder="1" applyAlignment="1">
      <alignment vertical="center" wrapText="1"/>
    </xf>
    <xf numFmtId="0" fontId="25" fillId="9" borderId="5" xfId="30" applyFont="1" applyFill="1" applyBorder="1" applyAlignment="1">
      <alignment wrapText="1"/>
    </xf>
    <xf numFmtId="2" fontId="5" fillId="0" borderId="11" xfId="0" applyNumberFormat="1" applyFont="1" applyBorder="1" applyAlignment="1">
      <alignment horizontal="center"/>
    </xf>
    <xf numFmtId="2" fontId="5" fillId="0" borderId="12" xfId="0" applyNumberFormat="1" applyFont="1" applyBorder="1" applyAlignment="1">
      <alignment horizontal="center"/>
    </xf>
    <xf numFmtId="2" fontId="5" fillId="0" borderId="9" xfId="0" applyNumberFormat="1" applyFont="1" applyBorder="1" applyAlignment="1">
      <alignment horizontal="center"/>
    </xf>
    <xf numFmtId="2" fontId="5" fillId="0" borderId="13" xfId="0" applyNumberFormat="1" applyFont="1" applyBorder="1" applyAlignment="1">
      <alignment horizontal="center"/>
    </xf>
    <xf numFmtId="2" fontId="5" fillId="0" borderId="0" xfId="0" applyNumberFormat="1" applyFont="1" applyAlignment="1">
      <alignment horizontal="center"/>
    </xf>
    <xf numFmtId="2" fontId="5" fillId="0" borderId="14" xfId="0" applyNumberFormat="1" applyFont="1" applyBorder="1" applyAlignment="1">
      <alignment horizontal="center"/>
    </xf>
    <xf numFmtId="2" fontId="5" fillId="0" borderId="15" xfId="0" applyNumberFormat="1" applyFont="1" applyBorder="1" applyAlignment="1">
      <alignment horizontal="center"/>
    </xf>
    <xf numFmtId="2" fontId="5" fillId="0" borderId="16" xfId="0" applyNumberFormat="1" applyFont="1" applyBorder="1" applyAlignment="1">
      <alignment horizontal="center"/>
    </xf>
    <xf numFmtId="2" fontId="5" fillId="0" borderId="17" xfId="0" applyNumberFormat="1" applyFont="1" applyBorder="1" applyAlignment="1">
      <alignment horizontal="center"/>
    </xf>
    <xf numFmtId="2" fontId="14" fillId="8" borderId="7" xfId="1" applyNumberFormat="1" applyFont="1" applyFill="1" applyBorder="1" applyAlignment="1">
      <alignment horizontal="center" wrapText="1"/>
    </xf>
    <xf numFmtId="2" fontId="14" fillId="8" borderId="20" xfId="1" applyNumberFormat="1" applyFont="1" applyFill="1" applyBorder="1" applyAlignment="1">
      <alignment horizontal="center" wrapText="1"/>
    </xf>
    <xf numFmtId="2" fontId="14" fillId="8" borderId="32" xfId="1" applyNumberFormat="1" applyFont="1" applyFill="1" applyBorder="1" applyAlignment="1">
      <alignment horizontal="center" wrapText="1"/>
    </xf>
    <xf numFmtId="2" fontId="11" fillId="0" borderId="27" xfId="0" applyNumberFormat="1" applyFont="1" applyBorder="1" applyAlignment="1">
      <alignment horizontal="left" vertical="center" wrapText="1"/>
    </xf>
    <xf numFmtId="2" fontId="11" fillId="0" borderId="28" xfId="0" applyNumberFormat="1" applyFont="1" applyBorder="1" applyAlignment="1">
      <alignment horizontal="left" vertical="center" wrapText="1"/>
    </xf>
    <xf numFmtId="2" fontId="11" fillId="0" borderId="31" xfId="0" applyNumberFormat="1" applyFont="1" applyBorder="1" applyAlignment="1">
      <alignment horizontal="left" vertical="center" wrapText="1"/>
    </xf>
    <xf numFmtId="2" fontId="6" fillId="6" borderId="7" xfId="0" applyNumberFormat="1" applyFont="1" applyFill="1" applyBorder="1" applyAlignment="1">
      <alignment horizontal="left" vertical="center" wrapText="1"/>
    </xf>
    <xf numFmtId="2" fontId="6" fillId="6" borderId="20" xfId="0" applyNumberFormat="1" applyFont="1" applyFill="1" applyBorder="1" applyAlignment="1">
      <alignment horizontal="left" vertical="center" wrapText="1"/>
    </xf>
    <xf numFmtId="2" fontId="11" fillId="0" borderId="18" xfId="0" applyNumberFormat="1" applyFont="1" applyBorder="1" applyAlignment="1">
      <alignment horizontal="left" vertical="center" wrapText="1"/>
    </xf>
    <xf numFmtId="2" fontId="11" fillId="0" borderId="19" xfId="0" applyNumberFormat="1" applyFont="1" applyBorder="1" applyAlignment="1">
      <alignment horizontal="left" vertical="center" wrapText="1"/>
    </xf>
    <xf numFmtId="2" fontId="11" fillId="0" borderId="29" xfId="0" applyNumberFormat="1" applyFont="1" applyBorder="1" applyAlignment="1">
      <alignment horizontal="left" vertical="center" wrapText="1"/>
    </xf>
    <xf numFmtId="2" fontId="11" fillId="0" borderId="11" xfId="0" applyNumberFormat="1" applyFont="1" applyBorder="1" applyAlignment="1">
      <alignment horizontal="left" vertical="center" wrapText="1"/>
    </xf>
    <xf numFmtId="2" fontId="11" fillId="0" borderId="12" xfId="0" applyNumberFormat="1" applyFont="1" applyBorder="1" applyAlignment="1">
      <alignment horizontal="left" vertical="center" wrapText="1"/>
    </xf>
    <xf numFmtId="2" fontId="11" fillId="0" borderId="33" xfId="0" applyNumberFormat="1" applyFont="1" applyBorder="1" applyAlignment="1">
      <alignment horizontal="left" vertical="center" wrapText="1"/>
    </xf>
    <xf numFmtId="4" fontId="7" fillId="7" borderId="7" xfId="1" applyNumberFormat="1" applyFont="1" applyFill="1" applyBorder="1" applyAlignment="1">
      <alignment horizontal="left" wrapText="1"/>
    </xf>
    <xf numFmtId="4" fontId="7" fillId="7" borderId="20" xfId="1" applyNumberFormat="1" applyFont="1" applyFill="1" applyBorder="1" applyAlignment="1">
      <alignment horizontal="left" wrapText="1"/>
    </xf>
    <xf numFmtId="4" fontId="7" fillId="7" borderId="21" xfId="1" applyNumberFormat="1" applyFont="1" applyFill="1" applyBorder="1" applyAlignment="1">
      <alignment horizontal="left" wrapText="1"/>
    </xf>
    <xf numFmtId="2" fontId="6" fillId="2" borderId="26" xfId="0" applyNumberFormat="1" applyFont="1" applyFill="1" applyBorder="1" applyAlignment="1">
      <alignment horizontal="left" vertical="center" wrapText="1"/>
    </xf>
    <xf numFmtId="2" fontId="6" fillId="2" borderId="25" xfId="0" applyNumberFormat="1" applyFont="1" applyFill="1" applyBorder="1" applyAlignment="1">
      <alignment horizontal="left" vertical="center" wrapText="1"/>
    </xf>
    <xf numFmtId="2" fontId="6" fillId="2" borderId="23" xfId="0" applyNumberFormat="1" applyFont="1" applyFill="1" applyBorder="1" applyAlignment="1">
      <alignment horizontal="left" vertical="center" wrapText="1"/>
    </xf>
    <xf numFmtId="2" fontId="11" fillId="0" borderId="6" xfId="0" applyNumberFormat="1" applyFont="1" applyBorder="1" applyAlignment="1">
      <alignment horizontal="left"/>
    </xf>
    <xf numFmtId="2" fontId="11" fillId="0" borderId="5" xfId="0" applyNumberFormat="1" applyFont="1" applyBorder="1" applyAlignment="1">
      <alignment horizontal="left"/>
    </xf>
    <xf numFmtId="2" fontId="11" fillId="0" borderId="3" xfId="0" applyNumberFormat="1" applyFont="1" applyBorder="1" applyAlignment="1">
      <alignment horizontal="left"/>
    </xf>
    <xf numFmtId="2" fontId="11" fillId="0" borderId="2" xfId="0" applyNumberFormat="1" applyFont="1" applyBorder="1" applyAlignment="1">
      <alignment horizontal="left"/>
    </xf>
    <xf numFmtId="2" fontId="8" fillId="2" borderId="30" xfId="0" applyNumberFormat="1" applyFont="1" applyFill="1" applyBorder="1" applyAlignment="1">
      <alignment horizontal="left" vertical="center" wrapText="1"/>
    </xf>
    <xf numFmtId="2" fontId="8" fillId="2" borderId="37" xfId="0" applyNumberFormat="1" applyFont="1" applyFill="1" applyBorder="1" applyAlignment="1">
      <alignment horizontal="left" vertical="center" wrapText="1"/>
    </xf>
    <xf numFmtId="0" fontId="0" fillId="0" borderId="37" xfId="0" applyBorder="1" applyAlignment="1">
      <alignment horizontal="left" vertical="center" wrapText="1"/>
    </xf>
    <xf numFmtId="0" fontId="0" fillId="0" borderId="38" xfId="0" applyBorder="1" applyAlignment="1">
      <alignment horizontal="left" vertical="center" wrapText="1"/>
    </xf>
    <xf numFmtId="0" fontId="19" fillId="0" borderId="0" xfId="30" applyFont="1" applyAlignment="1">
      <alignment horizontal="left"/>
    </xf>
    <xf numFmtId="0" fontId="26" fillId="5" borderId="5" xfId="30" applyFont="1" applyFill="1" applyBorder="1" applyAlignment="1">
      <alignment horizontal="center" wrapText="1"/>
    </xf>
    <xf numFmtId="0" fontId="25" fillId="5" borderId="5" xfId="30" applyFont="1" applyFill="1" applyBorder="1" applyAlignment="1">
      <alignment horizontal="center" wrapText="1"/>
    </xf>
    <xf numFmtId="0" fontId="19" fillId="5" borderId="5" xfId="30" applyFont="1" applyFill="1" applyBorder="1" applyAlignment="1">
      <alignment horizontal="center" wrapText="1"/>
    </xf>
    <xf numFmtId="0" fontId="20" fillId="0" borderId="5" xfId="30" applyFont="1" applyBorder="1" applyAlignment="1">
      <alignment horizontal="left" vertical="center" wrapText="1"/>
    </xf>
    <xf numFmtId="0" fontId="0" fillId="0" borderId="5" xfId="0" applyBorder="1" applyAlignment="1"/>
    <xf numFmtId="0" fontId="0" fillId="0" borderId="2" xfId="0" applyBorder="1" applyAlignment="1"/>
  </cellXfs>
  <cellStyles count="31">
    <cellStyle name="Čiarka 2" xfId="4" xr:uid="{00000000-0005-0000-0000-000000000000}"/>
    <cellStyle name="čiarky" xfId="1" xr:uid="{00000000-0005-0000-0000-000001000000}"/>
    <cellStyle name="Normal 2" xfId="5" xr:uid="{00000000-0005-0000-0000-000002000000}"/>
    <cellStyle name="Normal 2 2" xfId="6" xr:uid="{00000000-0005-0000-0000-000003000000}"/>
    <cellStyle name="Normal 2 2 2" xfId="23" xr:uid="{00000000-0005-0000-0000-000004000000}"/>
    <cellStyle name="Normal 2 3" xfId="7" xr:uid="{00000000-0005-0000-0000-000005000000}"/>
    <cellStyle name="Normal 2 3 2" xfId="8" xr:uid="{00000000-0005-0000-0000-000006000000}"/>
    <cellStyle name="Normal 2 3 2 2" xfId="25" xr:uid="{00000000-0005-0000-0000-000007000000}"/>
    <cellStyle name="Normal 2 3 3" xfId="24" xr:uid="{00000000-0005-0000-0000-000008000000}"/>
    <cellStyle name="Normal 2 4" xfId="9" xr:uid="{00000000-0005-0000-0000-000009000000}"/>
    <cellStyle name="Normal 2 4 2" xfId="26" xr:uid="{00000000-0005-0000-0000-00000A000000}"/>
    <cellStyle name="Normal 2 5" xfId="22" xr:uid="{00000000-0005-0000-0000-00000B000000}"/>
    <cellStyle name="Normálna" xfId="0" builtinId="0"/>
    <cellStyle name="Normálna 2" xfId="3" xr:uid="{00000000-0005-0000-0000-00000D000000}"/>
    <cellStyle name="Normálna 2 2" xfId="10" xr:uid="{00000000-0005-0000-0000-00000E000000}"/>
    <cellStyle name="Normálna 2 3" xfId="21" xr:uid="{00000000-0005-0000-0000-00000F000000}"/>
    <cellStyle name="Normálna 3" xfId="2" xr:uid="{00000000-0005-0000-0000-000010000000}"/>
    <cellStyle name="Normálna 4" xfId="11" xr:uid="{00000000-0005-0000-0000-000011000000}"/>
    <cellStyle name="Normálna 4 2" xfId="27" xr:uid="{00000000-0005-0000-0000-000012000000}"/>
    <cellStyle name="Normálna 5" xfId="12" xr:uid="{00000000-0005-0000-0000-000013000000}"/>
    <cellStyle name="Normálna 6" xfId="13" xr:uid="{00000000-0005-0000-0000-000014000000}"/>
    <cellStyle name="Normálna 6 2" xfId="28" xr:uid="{00000000-0005-0000-0000-000015000000}"/>
    <cellStyle name="Normálna 7" xfId="14" xr:uid="{00000000-0005-0000-0000-000016000000}"/>
    <cellStyle name="Normálna 7 2" xfId="29" xr:uid="{00000000-0005-0000-0000-000017000000}"/>
    <cellStyle name="Normálna 8" xfId="30" xr:uid="{028A76C9-8390-4384-80C4-1FE6BF90870D}"/>
    <cellStyle name="Normálne 2" xfId="15" xr:uid="{00000000-0005-0000-0000-000018000000}"/>
    <cellStyle name="normálne 2 2" xfId="16" xr:uid="{00000000-0005-0000-0000-000019000000}"/>
    <cellStyle name="normálne 7" xfId="17" xr:uid="{00000000-0005-0000-0000-00001A000000}"/>
    <cellStyle name="normální_Hárok1" xfId="18" xr:uid="{00000000-0005-0000-0000-00001B000000}"/>
    <cellStyle name="Percentá" xfId="20" builtinId="5"/>
    <cellStyle name="Percentá 2" xfId="19" xr:uid="{00000000-0005-0000-0000-00001D000000}"/>
  </cellStyles>
  <dxfs count="0"/>
  <tableStyles count="0" defaultTableStyle="TableStyleMedium2" defaultPivotStyle="PivotStyleLight16"/>
  <colors>
    <mruColors>
      <color rgb="FF1E497C"/>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381000</xdr:colOff>
      <xdr:row>4</xdr:row>
      <xdr:rowOff>9525</xdr:rowOff>
    </xdr:from>
    <xdr:to>
      <xdr:col>9</xdr:col>
      <xdr:colOff>1996688</xdr:colOff>
      <xdr:row>8</xdr:row>
      <xdr:rowOff>60796</xdr:rowOff>
    </xdr:to>
    <xdr:pic>
      <xdr:nvPicPr>
        <xdr:cNvPr id="2" name="Obrázok 1">
          <a:extLst>
            <a:ext uri="{FF2B5EF4-FFF2-40B4-BE49-F238E27FC236}">
              <a16:creationId xmlns:a16="http://schemas.microsoft.com/office/drawing/2014/main" id="{1A1CA0D5-6D9A-4501-8F33-B0B250A08C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47900" y="695325"/>
          <a:ext cx="9419017" cy="6951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Users/ivankovicsova/AppData/Local/Microsoft/Windows/Temporary%20Internet%20Files/Content.Outlook/NRPSORWY/Vyzva%20resoc/Dorucene%20od%20SF%20EU%20-%20pred%20CKO/Pr&#237;loha%20&#269;.%201-4-%20Rozpocet%20projektu%20s%20n&#225;vodom.xlsx" TargetMode="External"/><Relationship Id="rId2" Type="http://schemas.microsoft.com/office/2019/04/relationships/externalLinkLongPath" Target="/Users/ivankovicsova/AppData/Local/Microsoft/Windows/Temporary%20Internet%20Files/Content.Outlook/NRPSORWY/Vyzva%20resoc/Dorucene%20od%20SF%20EU%20-%20pred%20CKO/Pr&#237;loha%20&#269;.%201-4-%20Rozpocet%20projektu%20s%20n&#225;vodom.xlsx?91F8D2A1" TargetMode="External"/><Relationship Id="rId1" Type="http://schemas.openxmlformats.org/officeDocument/2006/relationships/externalLinkPath" Target="file:///\\91F8D2A1\Pr&#237;loha%20&#269;.%201-4-%20Rozpocet%20projektu%20s%20n&#225;vodo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Vzor rozpoctu DOP"/>
      <sheetName val="pokyny k vyplneniu"/>
      <sheetName val="Pomocný zoznam"/>
    </sheetNames>
    <sheetDataSet>
      <sheetData sheetId="0"/>
      <sheetData sheetId="1" refreshError="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M45"/>
  <sheetViews>
    <sheetView topLeftCell="A22" zoomScale="85" zoomScaleNormal="85" workbookViewId="0">
      <selection activeCell="B2" sqref="B2"/>
    </sheetView>
  </sheetViews>
  <sheetFormatPr defaultColWidth="9.140625" defaultRowHeight="12.75"/>
  <cols>
    <col min="1" max="1" width="3.42578125" style="4" customWidth="1"/>
    <col min="2" max="2" width="26.5703125" style="4" customWidth="1"/>
    <col min="3" max="3" width="25.140625" style="4" customWidth="1"/>
    <col min="4" max="4" width="12.140625" style="4" customWidth="1"/>
    <col min="5" max="5" width="13.42578125" style="4" customWidth="1"/>
    <col min="6" max="6" width="12.140625" style="4" customWidth="1"/>
    <col min="7" max="7" width="18.7109375" style="4" bestFit="1" customWidth="1"/>
    <col min="8" max="9" width="17.7109375" style="4" customWidth="1"/>
    <col min="10" max="10" width="75.28515625" style="4" customWidth="1"/>
    <col min="11" max="11" width="5.42578125" style="4" customWidth="1"/>
    <col min="12" max="16384" width="9.140625" style="4"/>
  </cols>
  <sheetData>
    <row r="2" spans="2:10" ht="15.75" customHeight="1">
      <c r="B2" s="41" t="s">
        <v>0</v>
      </c>
      <c r="C2" s="41"/>
      <c r="D2" s="41"/>
      <c r="E2" s="41"/>
      <c r="F2" s="41"/>
      <c r="G2" s="41"/>
      <c r="H2" s="41"/>
      <c r="I2" s="41"/>
      <c r="J2" s="41"/>
    </row>
    <row r="3" spans="2:10">
      <c r="B3" s="70"/>
      <c r="C3" s="71"/>
      <c r="D3" s="71"/>
      <c r="E3" s="71"/>
      <c r="F3" s="71"/>
      <c r="G3" s="71"/>
      <c r="H3" s="71"/>
      <c r="I3" s="71"/>
      <c r="J3" s="72"/>
    </row>
    <row r="4" spans="2:10">
      <c r="B4" s="73"/>
      <c r="C4" s="74"/>
      <c r="D4" s="74"/>
      <c r="E4" s="74"/>
      <c r="F4" s="74"/>
      <c r="G4" s="74"/>
      <c r="H4" s="74"/>
      <c r="I4" s="74"/>
      <c r="J4" s="75"/>
    </row>
    <row r="5" spans="2:10">
      <c r="B5" s="73"/>
      <c r="C5" s="74"/>
      <c r="D5" s="74"/>
      <c r="E5" s="74"/>
      <c r="F5" s="74"/>
      <c r="G5" s="74"/>
      <c r="H5" s="74"/>
      <c r="I5" s="74"/>
      <c r="J5" s="75"/>
    </row>
    <row r="6" spans="2:10">
      <c r="B6" s="73"/>
      <c r="C6" s="74"/>
      <c r="D6" s="74"/>
      <c r="E6" s="74"/>
      <c r="F6" s="74"/>
      <c r="G6" s="74"/>
      <c r="H6" s="74"/>
      <c r="I6" s="74"/>
      <c r="J6" s="75"/>
    </row>
    <row r="7" spans="2:10">
      <c r="B7" s="73"/>
      <c r="C7" s="74"/>
      <c r="D7" s="74"/>
      <c r="E7" s="74"/>
      <c r="F7" s="74"/>
      <c r="G7" s="74"/>
      <c r="H7" s="74"/>
      <c r="I7" s="74"/>
      <c r="J7" s="75"/>
    </row>
    <row r="8" spans="2:10">
      <c r="B8" s="73"/>
      <c r="C8" s="74"/>
      <c r="D8" s="74"/>
      <c r="E8" s="74"/>
      <c r="F8" s="74"/>
      <c r="G8" s="74"/>
      <c r="H8" s="74"/>
      <c r="I8" s="74"/>
      <c r="J8" s="75"/>
    </row>
    <row r="9" spans="2:10">
      <c r="B9" s="73"/>
      <c r="C9" s="74"/>
      <c r="D9" s="74"/>
      <c r="E9" s="74"/>
      <c r="F9" s="74"/>
      <c r="G9" s="74"/>
      <c r="H9" s="74"/>
      <c r="I9" s="74"/>
      <c r="J9" s="75"/>
    </row>
    <row r="10" spans="2:10">
      <c r="B10" s="73"/>
      <c r="C10" s="74"/>
      <c r="D10" s="74"/>
      <c r="E10" s="74"/>
      <c r="F10" s="74"/>
      <c r="G10" s="74"/>
      <c r="H10" s="74"/>
      <c r="I10" s="74"/>
      <c r="J10" s="75"/>
    </row>
    <row r="11" spans="2:10">
      <c r="B11" s="76"/>
      <c r="C11" s="77"/>
      <c r="D11" s="77"/>
      <c r="E11" s="77"/>
      <c r="F11" s="77"/>
      <c r="G11" s="77"/>
      <c r="H11" s="77"/>
      <c r="I11" s="77"/>
      <c r="J11" s="78"/>
    </row>
    <row r="12" spans="2:10">
      <c r="B12" s="6"/>
      <c r="C12" s="6"/>
      <c r="D12" s="6"/>
      <c r="E12" s="6"/>
      <c r="F12" s="6"/>
      <c r="G12" s="6"/>
      <c r="H12" s="6"/>
      <c r="I12" s="6"/>
      <c r="J12" s="6"/>
    </row>
    <row r="13" spans="2:10">
      <c r="B13" s="6"/>
      <c r="C13" s="6"/>
      <c r="D13" s="6"/>
      <c r="E13" s="6"/>
      <c r="F13" s="6"/>
      <c r="G13" s="6"/>
      <c r="H13" s="6"/>
      <c r="I13" s="6"/>
      <c r="J13" s="6"/>
    </row>
    <row r="14" spans="2:10" ht="22.5" customHeight="1" thickBot="1">
      <c r="B14" s="79" t="s">
        <v>1</v>
      </c>
      <c r="C14" s="80"/>
      <c r="D14" s="80"/>
      <c r="E14" s="80"/>
      <c r="F14" s="80"/>
      <c r="G14" s="80"/>
      <c r="H14" s="80"/>
      <c r="I14" s="80"/>
      <c r="J14" s="81"/>
    </row>
    <row r="15" spans="2:10" ht="15.75" customHeight="1" thickBot="1">
      <c r="B15" s="10" t="s">
        <v>2</v>
      </c>
      <c r="C15" s="82" t="s">
        <v>3</v>
      </c>
      <c r="D15" s="83"/>
      <c r="E15" s="83"/>
      <c r="F15" s="83"/>
      <c r="G15" s="83"/>
      <c r="H15" s="83"/>
      <c r="I15" s="83"/>
      <c r="J15" s="84"/>
    </row>
    <row r="16" spans="2:10" ht="15.75" customHeight="1">
      <c r="B16" s="10" t="s">
        <v>4</v>
      </c>
      <c r="C16" s="82" t="s">
        <v>5</v>
      </c>
      <c r="D16" s="83"/>
      <c r="E16" s="83"/>
      <c r="F16" s="83"/>
      <c r="G16" s="83"/>
      <c r="H16" s="83"/>
      <c r="I16" s="83"/>
      <c r="J16" s="84"/>
    </row>
    <row r="17" spans="2:13" ht="53.25" customHeight="1">
      <c r="B17" s="11" t="s">
        <v>6</v>
      </c>
      <c r="C17" s="87" t="s">
        <v>7</v>
      </c>
      <c r="D17" s="88"/>
      <c r="E17" s="88"/>
      <c r="F17" s="88"/>
      <c r="G17" s="88"/>
      <c r="H17" s="88"/>
      <c r="I17" s="88"/>
      <c r="J17" s="89"/>
    </row>
    <row r="18" spans="2:13" ht="15.75" customHeight="1" thickBot="1">
      <c r="B18" s="18" t="s">
        <v>8</v>
      </c>
      <c r="C18" s="90" t="s">
        <v>9</v>
      </c>
      <c r="D18" s="91"/>
      <c r="E18" s="91"/>
      <c r="F18" s="91"/>
      <c r="G18" s="91"/>
      <c r="H18" s="91"/>
      <c r="I18" s="91"/>
      <c r="J18" s="92"/>
    </row>
    <row r="19" spans="2:13" ht="31.5">
      <c r="B19" s="12" t="s">
        <v>10</v>
      </c>
      <c r="C19" s="12" t="s">
        <v>11</v>
      </c>
      <c r="D19" s="19" t="s">
        <v>12</v>
      </c>
      <c r="E19" s="19" t="s">
        <v>13</v>
      </c>
      <c r="F19" s="19" t="s">
        <v>14</v>
      </c>
      <c r="G19" s="20" t="s">
        <v>15</v>
      </c>
      <c r="H19" s="33" t="s">
        <v>16</v>
      </c>
      <c r="I19" s="33" t="s">
        <v>17</v>
      </c>
      <c r="J19" s="26" t="s">
        <v>18</v>
      </c>
    </row>
    <row r="20" spans="2:13" ht="225.6" customHeight="1">
      <c r="B20" s="58" t="s">
        <v>19</v>
      </c>
      <c r="C20" s="42" t="s">
        <v>20</v>
      </c>
      <c r="D20" s="32" t="s">
        <v>21</v>
      </c>
      <c r="E20" s="2">
        <v>157424.12</v>
      </c>
      <c r="F20" s="1">
        <v>1</v>
      </c>
      <c r="G20" s="43">
        <f>ROUND(E20*F20,2)</f>
        <v>157424.12</v>
      </c>
      <c r="H20" s="44">
        <v>0</v>
      </c>
      <c r="I20" s="44">
        <v>157424.12</v>
      </c>
      <c r="J20" s="45" t="s">
        <v>22</v>
      </c>
      <c r="M20" s="4" t="s">
        <v>23</v>
      </c>
    </row>
    <row r="21" spans="2:13" ht="378" customHeight="1">
      <c r="B21" s="58" t="s">
        <v>24</v>
      </c>
      <c r="C21" s="42" t="s">
        <v>20</v>
      </c>
      <c r="D21" s="32" t="s">
        <v>21</v>
      </c>
      <c r="E21" s="2">
        <v>608706.56000000006</v>
      </c>
      <c r="F21" s="1">
        <v>1</v>
      </c>
      <c r="G21" s="43">
        <f>ROUND(E21*F21,2)</f>
        <v>608706.56000000006</v>
      </c>
      <c r="H21" s="44">
        <v>0</v>
      </c>
      <c r="I21" s="44">
        <v>608706.56000000006</v>
      </c>
      <c r="J21" s="45" t="s">
        <v>25</v>
      </c>
    </row>
    <row r="22" spans="2:13" ht="223.9" customHeight="1">
      <c r="B22" s="59" t="s">
        <v>26</v>
      </c>
      <c r="C22" s="42" t="s">
        <v>20</v>
      </c>
      <c r="D22" s="32" t="s">
        <v>21</v>
      </c>
      <c r="E22" s="2">
        <v>1521766.3999999999</v>
      </c>
      <c r="F22" s="1">
        <v>1</v>
      </c>
      <c r="G22" s="43">
        <f t="shared" ref="G22:G26" si="0">ROUND(E22*F22,2)</f>
        <v>1521766.3999999999</v>
      </c>
      <c r="H22" s="44">
        <v>0</v>
      </c>
      <c r="I22" s="44">
        <v>1521766.3999999999</v>
      </c>
      <c r="J22" s="65" t="s">
        <v>27</v>
      </c>
    </row>
    <row r="23" spans="2:13" ht="101.45" customHeight="1">
      <c r="B23" s="59" t="s">
        <v>28</v>
      </c>
      <c r="C23" s="42" t="s">
        <v>20</v>
      </c>
      <c r="D23" s="32" t="s">
        <v>21</v>
      </c>
      <c r="E23" s="2">
        <v>169950</v>
      </c>
      <c r="F23" s="1">
        <v>1</v>
      </c>
      <c r="G23" s="43">
        <f t="shared" si="0"/>
        <v>169950</v>
      </c>
      <c r="H23" s="44">
        <v>0</v>
      </c>
      <c r="I23" s="44">
        <v>169950</v>
      </c>
      <c r="J23" s="45" t="s">
        <v>29</v>
      </c>
    </row>
    <row r="24" spans="2:13" ht="144" customHeight="1">
      <c r="B24" s="59" t="s">
        <v>30</v>
      </c>
      <c r="C24" s="42" t="s">
        <v>20</v>
      </c>
      <c r="D24" s="32" t="s">
        <v>21</v>
      </c>
      <c r="E24" s="2">
        <v>509850</v>
      </c>
      <c r="F24" s="1">
        <v>1</v>
      </c>
      <c r="G24" s="43">
        <f t="shared" si="0"/>
        <v>509850</v>
      </c>
      <c r="H24" s="44">
        <v>0</v>
      </c>
      <c r="I24" s="44">
        <v>509850</v>
      </c>
      <c r="J24" s="45" t="s">
        <v>31</v>
      </c>
    </row>
    <row r="25" spans="2:13" ht="177.6" customHeight="1">
      <c r="B25" s="59" t="s">
        <v>32</v>
      </c>
      <c r="C25" s="46" t="s">
        <v>20</v>
      </c>
      <c r="D25" s="32" t="s">
        <v>21</v>
      </c>
      <c r="E25" s="2">
        <v>146929.16</v>
      </c>
      <c r="F25" s="1">
        <v>1</v>
      </c>
      <c r="G25" s="43">
        <f t="shared" si="0"/>
        <v>146929.16</v>
      </c>
      <c r="H25" s="44">
        <v>0</v>
      </c>
      <c r="I25" s="44">
        <v>146929.16</v>
      </c>
      <c r="J25" s="45" t="s">
        <v>33</v>
      </c>
    </row>
    <row r="26" spans="2:13" ht="264" customHeight="1">
      <c r="B26" s="59" t="s">
        <v>34</v>
      </c>
      <c r="C26" s="47" t="s">
        <v>35</v>
      </c>
      <c r="D26" s="32" t="s">
        <v>21</v>
      </c>
      <c r="E26" s="2">
        <v>1388908.8</v>
      </c>
      <c r="F26" s="1">
        <v>1</v>
      </c>
      <c r="G26" s="43">
        <f t="shared" si="0"/>
        <v>1388908.8</v>
      </c>
      <c r="H26" s="44">
        <v>0</v>
      </c>
      <c r="I26" s="44">
        <v>1388908.8</v>
      </c>
      <c r="J26" s="45" t="s">
        <v>36</v>
      </c>
    </row>
    <row r="27" spans="2:13" ht="85.9" customHeight="1" thickBot="1">
      <c r="B27" s="59" t="s">
        <v>37</v>
      </c>
      <c r="C27" s="47" t="s">
        <v>35</v>
      </c>
      <c r="D27" s="32" t="s">
        <v>21</v>
      </c>
      <c r="E27" s="2">
        <v>410928</v>
      </c>
      <c r="F27" s="1">
        <v>1</v>
      </c>
      <c r="G27" s="43">
        <v>410928</v>
      </c>
      <c r="H27" s="44">
        <v>0</v>
      </c>
      <c r="I27" s="44">
        <v>410928</v>
      </c>
      <c r="J27" s="45" t="s">
        <v>38</v>
      </c>
    </row>
    <row r="28" spans="2:13" ht="12.75" customHeight="1" thickBot="1">
      <c r="B28" s="56" t="s">
        <v>39</v>
      </c>
      <c r="C28" s="48"/>
      <c r="D28" s="49"/>
      <c r="E28" s="49"/>
      <c r="F28" s="50"/>
      <c r="G28" s="51">
        <f>SUM(G20:G27)</f>
        <v>4914463.04</v>
      </c>
      <c r="H28" s="51">
        <f>SUM(H20:H20)</f>
        <v>0</v>
      </c>
      <c r="I28" s="51">
        <v>4914463.04</v>
      </c>
      <c r="J28" s="52"/>
    </row>
    <row r="29" spans="2:13" ht="12.75" customHeight="1" thickBot="1">
      <c r="B29" s="93" t="s">
        <v>40</v>
      </c>
      <c r="C29" s="94"/>
      <c r="D29" s="94"/>
      <c r="E29" s="94"/>
      <c r="F29" s="95"/>
      <c r="G29" s="53">
        <f>G28</f>
        <v>4914463.04</v>
      </c>
      <c r="H29" s="53">
        <f>H28</f>
        <v>0</v>
      </c>
      <c r="I29" s="53">
        <v>4914463.04</v>
      </c>
      <c r="J29" s="54"/>
    </row>
    <row r="30" spans="2:13" ht="63" customHeight="1">
      <c r="B30" s="25" t="s">
        <v>41</v>
      </c>
      <c r="C30" s="30" t="s">
        <v>42</v>
      </c>
      <c r="D30" s="40" t="s">
        <v>21</v>
      </c>
      <c r="E30" s="2">
        <f>G28*0.4</f>
        <v>1965785.216</v>
      </c>
      <c r="F30" s="38">
        <v>1</v>
      </c>
      <c r="G30" s="14">
        <f>E30*F30</f>
        <v>1965785.216</v>
      </c>
      <c r="H30" s="34">
        <v>0</v>
      </c>
      <c r="I30" s="34">
        <v>1965785.216</v>
      </c>
      <c r="J30" s="66" t="s">
        <v>43</v>
      </c>
    </row>
    <row r="31" spans="2:13" ht="13.5" thickBot="1">
      <c r="B31" s="57" t="s">
        <v>44</v>
      </c>
      <c r="C31" s="29"/>
      <c r="D31" s="27"/>
      <c r="E31" s="27"/>
      <c r="F31" s="28"/>
      <c r="G31" s="8">
        <f>SUM(G30:G30)</f>
        <v>1965785.216</v>
      </c>
      <c r="H31" s="8">
        <f>SUM(H30:H30)</f>
        <v>0</v>
      </c>
      <c r="I31" s="8">
        <v>1965785.216</v>
      </c>
      <c r="J31" s="31"/>
    </row>
    <row r="32" spans="2:13" ht="12.75" customHeight="1" thickBot="1">
      <c r="B32" s="93" t="s">
        <v>45</v>
      </c>
      <c r="C32" s="94"/>
      <c r="D32" s="94"/>
      <c r="E32" s="94"/>
      <c r="F32" s="95"/>
      <c r="G32" s="53">
        <f>G31</f>
        <v>1965785.216</v>
      </c>
      <c r="H32" s="53">
        <f t="shared" ref="H32" si="1">H31</f>
        <v>0</v>
      </c>
      <c r="I32" s="53">
        <v>1965785.216</v>
      </c>
      <c r="J32" s="55"/>
    </row>
    <row r="33" spans="2:10" ht="18.75" customHeight="1" thickBot="1">
      <c r="B33" s="96" t="s">
        <v>46</v>
      </c>
      <c r="C33" s="97"/>
      <c r="D33" s="97"/>
      <c r="E33" s="97"/>
      <c r="F33" s="98"/>
      <c r="G33" s="7">
        <f>G29+G32</f>
        <v>6880248.2560000001</v>
      </c>
      <c r="H33" s="7">
        <f>H29+H32</f>
        <v>0</v>
      </c>
      <c r="I33" s="7">
        <v>6880248.2560000001</v>
      </c>
      <c r="J33" s="24"/>
    </row>
    <row r="34" spans="2:10" ht="13.5">
      <c r="B34" s="35"/>
      <c r="C34" s="13"/>
    </row>
    <row r="36" spans="2:10" ht="18.75" customHeight="1">
      <c r="B36" s="85" t="s">
        <v>47</v>
      </c>
      <c r="C36" s="86"/>
      <c r="D36" s="86"/>
      <c r="E36" s="86"/>
      <c r="F36" s="86"/>
      <c r="G36" s="9">
        <f>G33</f>
        <v>6880248.2560000001</v>
      </c>
      <c r="H36" s="21"/>
      <c r="I36" s="21"/>
      <c r="J36" s="21"/>
    </row>
    <row r="38" spans="2:10" ht="15.75" customHeight="1">
      <c r="B38" s="103" t="s">
        <v>48</v>
      </c>
      <c r="C38" s="104"/>
      <c r="D38" s="105"/>
      <c r="E38" s="105"/>
      <c r="F38" s="105"/>
      <c r="G38" s="106"/>
      <c r="H38" s="15"/>
      <c r="I38" s="15"/>
      <c r="J38" s="15"/>
    </row>
    <row r="39" spans="2:10" ht="15.75">
      <c r="B39" s="99" t="s">
        <v>49</v>
      </c>
      <c r="C39" s="100"/>
      <c r="D39" s="112"/>
      <c r="E39" s="112"/>
      <c r="F39" s="112"/>
      <c r="G39" s="22">
        <f>G36</f>
        <v>6880248.2560000001</v>
      </c>
      <c r="H39" s="16"/>
      <c r="I39" s="16"/>
      <c r="J39" s="16"/>
    </row>
    <row r="40" spans="2:10" ht="15.75" customHeight="1">
      <c r="B40" s="99" t="s">
        <v>50</v>
      </c>
      <c r="C40" s="100"/>
      <c r="D40" s="112"/>
      <c r="E40" s="112">
        <v>0</v>
      </c>
      <c r="F40" s="112"/>
      <c r="G40" s="39">
        <v>1</v>
      </c>
      <c r="H40" s="17"/>
      <c r="I40" s="17"/>
      <c r="J40" s="17"/>
    </row>
    <row r="41" spans="2:10" ht="15.75" customHeight="1">
      <c r="B41" s="99" t="s">
        <v>51</v>
      </c>
      <c r="C41" s="100"/>
      <c r="D41" s="112"/>
      <c r="E41" s="112">
        <f>E39*E40</f>
        <v>0</v>
      </c>
      <c r="F41" s="112"/>
      <c r="G41" s="22">
        <f>G39*G40</f>
        <v>6880248.2560000001</v>
      </c>
      <c r="H41" s="16"/>
      <c r="I41" s="16"/>
      <c r="J41" s="16"/>
    </row>
    <row r="42" spans="2:10" ht="15.75" customHeight="1">
      <c r="B42" s="101" t="s">
        <v>52</v>
      </c>
      <c r="C42" s="102"/>
      <c r="D42" s="113"/>
      <c r="E42" s="113">
        <f>E39-E41</f>
        <v>0</v>
      </c>
      <c r="F42" s="113"/>
      <c r="G42" s="23">
        <f>G39-G41</f>
        <v>0</v>
      </c>
      <c r="H42" s="16"/>
      <c r="I42" s="16"/>
      <c r="J42" s="16"/>
    </row>
    <row r="43" spans="2:10" ht="15.75" customHeight="1">
      <c r="B43" s="36"/>
      <c r="C43" s="36"/>
      <c r="D43"/>
      <c r="E43"/>
      <c r="F43"/>
      <c r="G43" s="16"/>
      <c r="H43" s="16"/>
      <c r="I43" s="16"/>
      <c r="J43" s="16"/>
    </row>
    <row r="44" spans="2:10" ht="15.75">
      <c r="B44" s="37" t="s">
        <v>53</v>
      </c>
      <c r="E44" s="3"/>
    </row>
    <row r="45" spans="2:10">
      <c r="B45" s="4" t="s">
        <v>54</v>
      </c>
    </row>
  </sheetData>
  <mergeCells count="15">
    <mergeCell ref="B39:F39"/>
    <mergeCell ref="B40:F40"/>
    <mergeCell ref="B41:F41"/>
    <mergeCell ref="B42:F42"/>
    <mergeCell ref="B38:G38"/>
    <mergeCell ref="B3:J11"/>
    <mergeCell ref="B14:J14"/>
    <mergeCell ref="C15:J15"/>
    <mergeCell ref="C16:J16"/>
    <mergeCell ref="B36:F36"/>
    <mergeCell ref="C17:J17"/>
    <mergeCell ref="C18:J18"/>
    <mergeCell ref="B29:F29"/>
    <mergeCell ref="B32:F32"/>
    <mergeCell ref="B33:F33"/>
  </mergeCells>
  <phoneticPr fontId="17" type="noConversion"/>
  <dataValidations count="1">
    <dataValidation type="list" allowBlank="1" showInputMessage="1" showErrorMessage="1" sqref="D30 D26:D27 C20:D25" xr:uid="{00000000-0002-0000-0200-000000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'pomocný zoznam'!$B$9:$B$9</xm:f>
          </x14:formula1>
          <xm:sqref>C30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A6282-3C19-4389-96EC-C87E9B801513}">
  <dimension ref="A1:K12"/>
  <sheetViews>
    <sheetView topLeftCell="A6" zoomScale="110" zoomScaleNormal="110" workbookViewId="0">
      <selection activeCell="A12" sqref="A12:B12"/>
    </sheetView>
  </sheetViews>
  <sheetFormatPr defaultRowHeight="15"/>
  <cols>
    <col min="1" max="1" width="37.140625" style="61" customWidth="1"/>
    <col min="2" max="2" width="96.42578125" style="61" customWidth="1"/>
    <col min="3" max="16384" width="9.140625" style="60"/>
  </cols>
  <sheetData>
    <row r="1" spans="1:11">
      <c r="A1" s="107" t="s">
        <v>55</v>
      </c>
      <c r="B1" s="107"/>
      <c r="C1" s="107"/>
      <c r="D1" s="107"/>
      <c r="E1" s="107"/>
      <c r="F1" s="107"/>
      <c r="G1" s="107"/>
      <c r="H1" s="107"/>
      <c r="I1" s="107"/>
      <c r="J1" s="107"/>
      <c r="K1" s="107"/>
    </row>
    <row r="2" spans="1:11">
      <c r="A2" s="109" t="s">
        <v>56</v>
      </c>
      <c r="B2" s="109"/>
      <c r="C2" s="64"/>
    </row>
    <row r="3" spans="1:11">
      <c r="A3" s="108" t="s">
        <v>57</v>
      </c>
      <c r="B3" s="109"/>
    </row>
    <row r="4" spans="1:11">
      <c r="A4" s="62" t="s">
        <v>58</v>
      </c>
      <c r="B4" s="69" t="s">
        <v>59</v>
      </c>
    </row>
    <row r="5" spans="1:11" ht="186" customHeight="1">
      <c r="A5" s="63" t="s">
        <v>60</v>
      </c>
      <c r="B5" s="67" t="s">
        <v>61</v>
      </c>
    </row>
    <row r="6" spans="1:11" ht="255">
      <c r="A6" s="63" t="s">
        <v>62</v>
      </c>
      <c r="B6" s="68" t="s">
        <v>63</v>
      </c>
    </row>
    <row r="7" spans="1:11" ht="196.5" customHeight="1">
      <c r="A7" s="63" t="s">
        <v>64</v>
      </c>
      <c r="B7" s="68" t="s">
        <v>65</v>
      </c>
    </row>
    <row r="10" spans="1:11">
      <c r="A10" s="110" t="s">
        <v>66</v>
      </c>
      <c r="B10" s="110"/>
    </row>
    <row r="12" spans="1:11" ht="151.15" customHeight="1">
      <c r="A12" s="111" t="s">
        <v>67</v>
      </c>
      <c r="B12" s="111"/>
    </row>
  </sheetData>
  <mergeCells count="5">
    <mergeCell ref="A1:K1"/>
    <mergeCell ref="A3:B3"/>
    <mergeCell ref="A10:B10"/>
    <mergeCell ref="A12:B12"/>
    <mergeCell ref="A2:B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B21"/>
  <sheetViews>
    <sheetView tabSelected="1" workbookViewId="0">
      <selection activeCell="A19" sqref="A19:XFD20"/>
    </sheetView>
  </sheetViews>
  <sheetFormatPr defaultColWidth="8.7109375" defaultRowHeight="12.75"/>
  <cols>
    <col min="1" max="16384" width="8.7109375" style="5"/>
  </cols>
  <sheetData>
    <row r="2" spans="2:2">
      <c r="B2" s="4" t="s">
        <v>35</v>
      </c>
    </row>
    <row r="3" spans="2:2" hidden="1">
      <c r="B3" s="4" t="s">
        <v>68</v>
      </c>
    </row>
    <row r="4" spans="2:2" hidden="1">
      <c r="B4" s="4" t="s">
        <v>69</v>
      </c>
    </row>
    <row r="5" spans="2:2" hidden="1">
      <c r="B5" s="4" t="s">
        <v>70</v>
      </c>
    </row>
    <row r="6" spans="2:2" hidden="1">
      <c r="B6" s="4" t="s">
        <v>71</v>
      </c>
    </row>
    <row r="7" spans="2:2" hidden="1">
      <c r="B7" s="4" t="s">
        <v>72</v>
      </c>
    </row>
    <row r="8" spans="2:2">
      <c r="B8" s="4" t="s">
        <v>20</v>
      </c>
    </row>
    <row r="9" spans="2:2">
      <c r="B9" s="5" t="s">
        <v>42</v>
      </c>
    </row>
    <row r="14" spans="2:2">
      <c r="B14" s="4" t="s">
        <v>73</v>
      </c>
    </row>
    <row r="15" spans="2:2">
      <c r="B15" s="4" t="s">
        <v>74</v>
      </c>
    </row>
    <row r="16" spans="2:2">
      <c r="B16" s="4" t="s">
        <v>21</v>
      </c>
    </row>
    <row r="17" spans="2:2">
      <c r="B17" s="4" t="s">
        <v>75</v>
      </c>
    </row>
    <row r="18" spans="2:2">
      <c r="B18" s="4" t="s">
        <v>76</v>
      </c>
    </row>
    <row r="19" spans="2:2">
      <c r="B19" s="4" t="s">
        <v>77</v>
      </c>
    </row>
    <row r="20" spans="2:2">
      <c r="B20" s="4" t="s">
        <v>78</v>
      </c>
    </row>
    <row r="21" spans="2:2">
      <c r="B21" s="5" t="s">
        <v>79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árok4"/>
  <dimension ref="A1"/>
  <sheetViews>
    <sheetView workbookViewId="0"/>
  </sheetViews>
  <sheetFormatPr defaultRowHeight="12.7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árok5"/>
  <dimension ref="A1"/>
  <sheetViews>
    <sheetView workbookViewId="0"/>
  </sheetViews>
  <sheetFormatPr defaultRowHeight="12.7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árok6"/>
  <dimension ref="A1"/>
  <sheetViews>
    <sheetView workbookViewId="0"/>
  </sheetViews>
  <sheetFormatPr defaultRowHeight="12.7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BA699547A6B2C4DAE4C6C7E0FA23EFB" ma:contentTypeVersion="10" ma:contentTypeDescription="Umožňuje vytvoriť nový dokument." ma:contentTypeScope="" ma:versionID="a9034b491f15db4a6059a89b575c4097">
  <xsd:schema xmlns:xsd="http://www.w3.org/2001/XMLSchema" xmlns:xs="http://www.w3.org/2001/XMLSchema" xmlns:p="http://schemas.microsoft.com/office/2006/metadata/properties" xmlns:ns2="5d1021a9-7445-483c-b83f-9291dddfde85" xmlns:ns3="57e88b64-7e81-4cf8-807e-06d0d9c61166" targetNamespace="http://schemas.microsoft.com/office/2006/metadata/properties" ma:root="true" ma:fieldsID="216cf723c00d373c2319452ac917122d" ns2:_="" ns3:_="">
    <xsd:import namespace="5d1021a9-7445-483c-b83f-9291dddfde85"/>
    <xsd:import namespace="57e88b64-7e81-4cf8-807e-06d0d9c611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021a9-7445-483c-b83f-9291dddfde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Značky obrázka" ma:readOnly="false" ma:fieldId="{5cf76f15-5ced-4ddc-b409-7134ff3c332f}" ma:taxonomyMulti="true" ma:sspId="ccd345fe-cf90-40a5-b0cb-eb91a2dd899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7e88b64-7e81-4cf8-807e-06d0d9c6116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dad1dc3-76d6-4410-8697-70c9642e1baf}" ma:internalName="TaxCatchAll" ma:showField="CatchAllData" ma:web="57e88b64-7e81-4cf8-807e-06d0d9c6116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d1021a9-7445-483c-b83f-9291dddfde85">
      <Terms xmlns="http://schemas.microsoft.com/office/infopath/2007/PartnerControls"/>
    </lcf76f155ced4ddcb4097134ff3c332f>
    <TaxCatchAll xmlns="57e88b64-7e81-4cf8-807e-06d0d9c61166" xsi:nil="true"/>
  </documentManagement>
</p:properties>
</file>

<file path=customXml/itemProps1.xml><?xml version="1.0" encoding="utf-8"?>
<ds:datastoreItem xmlns:ds="http://schemas.openxmlformats.org/officeDocument/2006/customXml" ds:itemID="{B6F9DADD-ADC7-421C-BD22-175A9225371D}"/>
</file>

<file path=customXml/itemProps2.xml><?xml version="1.0" encoding="utf-8"?>
<ds:datastoreItem xmlns:ds="http://schemas.openxmlformats.org/officeDocument/2006/customXml" ds:itemID="{C365CE59-DC1E-4684-B4C1-00711FAA1427}"/>
</file>

<file path=customXml/itemProps3.xml><?xml version="1.0" encoding="utf-8"?>
<ds:datastoreItem xmlns:ds="http://schemas.openxmlformats.org/officeDocument/2006/customXml" ds:itemID="{7E568A9D-0AE2-4EB8-97BE-B3B6C9075A3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Černáková Marta</dc:creator>
  <cp:keywords/>
  <dc:description/>
  <cp:lastModifiedBy>Peter Orendáč</cp:lastModifiedBy>
  <cp:revision/>
  <dcterms:created xsi:type="dcterms:W3CDTF">2015-06-18T13:20:51Z</dcterms:created>
  <dcterms:modified xsi:type="dcterms:W3CDTF">2026-06-15T06:25:55Z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0x0101007BA699547A6B2C4DAE4C6C7E0FA23EFB</vt:lpwstr>
  </property>
  <property fmtid="{D5CDD505-2E9C-101B-9397-08002B2CF9AE}" pid="3" name="MediaServiceImageTags">
    <vt:lpwstr/>
  </property>
  <property fmtid="{D5CDD505-2E9C-101B-9397-08002B2CF9AE}" pid="4" name="Order">
    <vt:r8>3150500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